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E60" i="29" l="1"/>
  <c r="D60" i="29"/>
  <c r="B4" i="180" l="1"/>
  <c r="C107" i="5" l="1"/>
  <c r="C4" i="3"/>
  <c r="D261" i="29" l="1"/>
  <c r="D230" i="29"/>
  <c r="D217" i="29"/>
  <c r="D209" i="29"/>
  <c r="D176" i="29"/>
  <c r="C176" i="29"/>
  <c r="F176" i="29"/>
  <c r="E176" i="29"/>
  <c r="F124" i="29"/>
  <c r="E124" i="29"/>
  <c r="F64" i="29"/>
  <c r="E64" i="29"/>
  <c r="D64" i="29"/>
  <c r="F63" i="29"/>
  <c r="E63" i="29"/>
  <c r="D63" i="29"/>
  <c r="F61" i="29"/>
  <c r="E61" i="29"/>
  <c r="D61" i="29"/>
  <c r="C61" i="29"/>
  <c r="E55" i="29"/>
  <c r="D55" i="29"/>
  <c r="E50" i="29"/>
  <c r="D50" i="29"/>
  <c r="E49" i="29"/>
  <c r="E44" i="29" l="1"/>
  <c r="D40" i="29"/>
  <c r="D36" i="29"/>
  <c r="D14" i="29"/>
  <c r="C14" i="29"/>
  <c r="F14" i="29"/>
  <c r="D10" i="29"/>
  <c r="D9" i="29"/>
  <c r="C9" i="29"/>
  <c r="E8" i="29"/>
  <c r="D8" i="29"/>
  <c r="C8" i="29"/>
  <c r="F5" i="29"/>
  <c r="E5" i="29"/>
  <c r="D5" i="29"/>
  <c r="C5" i="29"/>
  <c r="K5" i="5"/>
  <c r="J5" i="5"/>
  <c r="I5" i="5"/>
  <c r="G8" i="5"/>
  <c r="G5" i="5"/>
  <c r="F151" i="5"/>
  <c r="F5" i="5"/>
  <c r="E5" i="5"/>
  <c r="D7" i="5"/>
  <c r="D5" i="5"/>
  <c r="C158" i="5"/>
  <c r="C126" i="5"/>
  <c r="C125" i="5"/>
  <c r="C6"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1" i="178"/>
  <c r="B1" i="179"/>
  <c r="B2" i="174"/>
  <c r="B2" i="178"/>
  <c r="B2" i="179"/>
  <c r="B2" i="177"/>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84" i="29" s="1"/>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s="1"/>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c r="B6620" i="106"/>
  <c r="D6620" i="106" s="1"/>
  <c r="B6621" i="106"/>
  <c r="D6621" i="106" s="1"/>
  <c r="B6622" i="106"/>
  <c r="D6622" i="106" s="1"/>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D26" i="108"/>
  <c r="E26" i="108"/>
  <c r="F26" i="108"/>
  <c r="G26" i="108"/>
  <c r="E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9" i="7"/>
  <c r="B1767" i="106" s="1"/>
  <c r="D1767" i="106" s="1"/>
  <c r="F129" i="34"/>
  <c r="F110" i="34"/>
  <c r="B5847" i="106"/>
  <c r="D5847" i="106" s="1"/>
  <c r="B5599" i="106"/>
  <c r="D5599" i="106" s="1"/>
  <c r="K274" i="5"/>
  <c r="H173" i="5"/>
  <c r="B5906" i="106" s="1"/>
  <c r="D5906" i="106" s="1"/>
  <c r="D17" i="7"/>
  <c r="B4104" i="106" s="1"/>
  <c r="D4104" i="106" s="1"/>
  <c r="B7760" i="106"/>
  <c r="D7760" i="106" s="1"/>
  <c r="B7071" i="106" l="1"/>
  <c r="D7071" i="106" s="1"/>
  <c r="F66" i="34"/>
  <c r="H6" i="4"/>
  <c r="B2656" i="106" s="1"/>
  <c r="D2656" i="106" s="1"/>
  <c r="F130" i="34"/>
  <c r="G172" i="5"/>
  <c r="D15" i="7"/>
  <c r="B1772" i="106" s="1"/>
  <c r="D1772" i="106" s="1"/>
  <c r="F135" i="34"/>
  <c r="D12" i="7"/>
  <c r="B1769" i="106" s="1"/>
  <c r="D1769" i="106" s="1"/>
  <c r="F105" i="34"/>
  <c r="E109" i="5"/>
  <c r="E4" i="4" s="1"/>
  <c r="B2630" i="106" s="1"/>
  <c r="D2630" i="106" s="1"/>
  <c r="L305" i="29"/>
  <c r="B7203" i="106"/>
  <c r="D7203" i="106" s="1"/>
  <c r="B7063" i="106"/>
  <c r="D7063" i="106" s="1"/>
  <c r="D7" i="7"/>
  <c r="B1763" i="106" s="1"/>
  <c r="D1763" i="106" s="1"/>
  <c r="D4" i="7"/>
  <c r="B1760" i="106" s="1"/>
  <c r="D1760" i="106" s="1"/>
  <c r="B7041" i="106"/>
  <c r="D7041" i="106" s="1"/>
  <c r="I173" i="5"/>
  <c r="B4216" i="106" s="1"/>
  <c r="D4216" i="106" s="1"/>
  <c r="H44" i="4"/>
  <c r="B6289" i="106"/>
  <c r="D6289" i="106" s="1"/>
  <c r="B3170" i="106"/>
  <c r="D3170" i="106" s="1"/>
  <c r="H76" i="4"/>
  <c r="B3298" i="106" s="1"/>
  <c r="D3298" i="106" s="1"/>
  <c r="B3647" i="106"/>
  <c r="D3647" i="106" s="1"/>
  <c r="G341" i="29"/>
  <c r="B3649" i="106" s="1"/>
  <c r="D3649" i="106" s="1"/>
  <c r="B3454" i="106"/>
  <c r="D3454" i="106" s="1"/>
  <c r="L15" i="11"/>
  <c r="B3459" i="106" s="1"/>
  <c r="D3459" i="106" s="1"/>
  <c r="B1452" i="106"/>
  <c r="D1452" i="106" s="1"/>
  <c r="K162" i="29"/>
  <c r="B2973" i="106"/>
  <c r="D2973" i="106" s="1"/>
  <c r="I24" i="12"/>
  <c r="E102" i="29"/>
  <c r="B2790" i="106" s="1"/>
  <c r="D2790" i="106" s="1"/>
  <c r="B3689" i="106"/>
  <c r="D3689" i="106" s="1"/>
  <c r="B1126" i="106"/>
  <c r="D1126" i="106" s="1"/>
  <c r="L331" i="29"/>
  <c r="L13" i="11"/>
  <c r="B2060" i="106" s="1"/>
  <c r="D2060" i="106" s="1"/>
  <c r="D75" i="36"/>
  <c r="K339" i="29"/>
  <c r="C331" i="29"/>
  <c r="B7216" i="106" s="1"/>
  <c r="D7216" i="106" s="1"/>
  <c r="F68" i="34"/>
  <c r="G29" i="108"/>
  <c r="E29" i="108"/>
  <c r="K178" i="29"/>
  <c r="F13" i="4" s="1"/>
  <c r="B2596" i="106" s="1"/>
  <c r="D2596" i="106" s="1"/>
  <c r="F61" i="34"/>
  <c r="F28" i="108"/>
  <c r="F27" i="108"/>
  <c r="F35" i="34"/>
  <c r="K173" i="5"/>
  <c r="K6" i="4" s="1"/>
  <c r="B3570" i="106" s="1"/>
  <c r="D3570" i="106" s="1"/>
  <c r="H109" i="5"/>
  <c r="B6025" i="106" s="1"/>
  <c r="D6025" i="106" s="1"/>
  <c r="D11" i="7"/>
  <c r="B1768" i="106" s="1"/>
  <c r="D1768" i="106" s="1"/>
  <c r="H4" i="4"/>
  <c r="B2655" i="106" s="1"/>
  <c r="D2655" i="106" s="1"/>
  <c r="B5878" i="106"/>
  <c r="D5878" i="106" s="1"/>
  <c r="G109" i="5"/>
  <c r="B1746" i="106"/>
  <c r="D1746" i="106" s="1"/>
  <c r="D109" i="5"/>
  <c r="C172" i="5"/>
  <c r="F93" i="34"/>
  <c r="C109" i="5"/>
  <c r="B5121" i="106" s="1"/>
  <c r="D5121" i="106" s="1"/>
  <c r="D13" i="7"/>
  <c r="B3726" i="106" s="1"/>
  <c r="D3726" i="106" s="1"/>
  <c r="D37" i="36"/>
  <c r="H29" i="118"/>
  <c r="K28" i="118" s="1"/>
  <c r="O27" i="118" s="1"/>
  <c r="O29" i="118" s="1"/>
  <c r="D11" i="37"/>
  <c r="H33" i="118"/>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7251" i="106" l="1"/>
  <c r="K331" i="29"/>
  <c r="D7253" i="106"/>
  <c r="B1996" i="106"/>
  <c r="D1996" i="106" s="1"/>
  <c r="I26" i="12"/>
  <c r="B7741" i="106" s="1"/>
  <c r="D7741" i="106" s="1"/>
  <c r="G173" i="5"/>
  <c r="B5770" i="106"/>
  <c r="D5770" i="106" s="1"/>
  <c r="L114" i="29"/>
  <c r="L16" i="11"/>
  <c r="B2061" i="106" s="1"/>
  <c r="D2061" i="106" s="1"/>
  <c r="B3670" i="106"/>
  <c r="D3670" i="106" s="1"/>
  <c r="K341" i="29"/>
  <c r="F40" i="108"/>
  <c r="G42" i="108" s="1"/>
  <c r="C114" i="29"/>
  <c r="B757" i="106" s="1"/>
  <c r="D757" i="106" s="1"/>
  <c r="B6014" i="106"/>
  <c r="D6014" i="106" s="1"/>
  <c r="H8" i="4"/>
  <c r="B2658" i="106" s="1"/>
  <c r="D2658" i="106" s="1"/>
  <c r="D19" i="7"/>
  <c r="B1775" i="106" s="1"/>
  <c r="D1775" i="106" s="1"/>
  <c r="B6024" i="106"/>
  <c r="D6024" i="106" s="1"/>
  <c r="G4" i="4"/>
  <c r="B2603" i="106" s="1"/>
  <c r="D2603" i="106" s="1"/>
  <c r="F275" i="5"/>
  <c r="B5720" i="106" s="1"/>
  <c r="D5720" i="106" s="1"/>
  <c r="F6" i="4"/>
  <c r="B2593" i="106" s="1"/>
  <c r="D2593" i="106" s="1"/>
  <c r="B5356" i="106"/>
  <c r="D5356" i="106" s="1"/>
  <c r="D4" i="4"/>
  <c r="B2564" i="106" s="1"/>
  <c r="D2564" i="106" s="1"/>
  <c r="F175" i="34"/>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B5778" i="106" l="1"/>
  <c r="D5778" i="106" s="1"/>
  <c r="G6" i="4"/>
  <c r="B2604" i="106" s="1"/>
  <c r="D2604" i="106" s="1"/>
  <c r="K13" i="4"/>
  <c r="B3572" i="106" s="1"/>
  <c r="D3572" i="106" s="1"/>
  <c r="B3672" i="106"/>
  <c r="D3672" i="106" s="1"/>
  <c r="J17" i="4"/>
  <c r="J19" i="4" s="1"/>
  <c r="B6229" i="106" s="1"/>
  <c r="D6229" i="106" s="1"/>
  <c r="H10" i="4"/>
  <c r="B4127" i="106" s="1"/>
  <c r="D4127" i="106"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J20" i="4"/>
  <c r="B6230" i="106" s="1"/>
  <c r="D6230" i="106" s="1"/>
  <c r="B6227" i="106"/>
  <c r="D6227" i="106" s="1"/>
  <c r="B2595" i="106"/>
  <c r="D2595" i="106" s="1"/>
  <c r="F10" i="4"/>
  <c r="B4125" i="106" s="1"/>
  <c r="D412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J78" i="4"/>
  <c r="B6263" i="106" s="1"/>
  <c r="D6263"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6" i="146"/>
  <c r="J81" i="4" l="1"/>
  <c r="B6266" i="106" s="1"/>
  <c r="D626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<sst xmlns="http://schemas.openxmlformats.org/spreadsheetml/2006/main" count="5068" uniqueCount="2128">
  <si>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</si>
  <si>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</si>
  <si>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</si>
  <si>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</si>
  <si>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</si>
  <si>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</si>
  <si>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</si>
  <si>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</si>
  <si>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</si>
  <si>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</si>
  <si>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</si>
  <si>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</si>
  <si>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</si>
  <si>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</si>
  <si>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</si>
  <si>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</si>
  <si>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</si>
  <si>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</si>
  <si>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</si>
  <si>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</si>
  <si>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</si>
  <si>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</si>
  <si>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</si>
  <si>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</si>
  <si>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</si>
  <si>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</si>
  <si>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</si>
  <si>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</si>
  <si>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</si>
  <si>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</si>
  <si>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</si>
  <si>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</si>
  <si>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</si>
  <si>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</si>
  <si>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</si>
  <si>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</si>
  <si>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</si>
  <si>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</si>
  <si>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</si>
  <si>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</si>
  <si>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</si>
  <si>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</si>
  <si>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</si>
  <si>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</si>
  <si>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</si>
  <si>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</si>
  <si>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</si>
  <si>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</si>
  <si>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</si>
  <si>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</si>
  <si>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</si>
  <si>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</si>
  <si>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</si>
  <si>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</si>
  <si>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</si>
  <si>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</si>
  <si>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</si>
  <si>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</si>
  <si>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</si>
  <si>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</si>
  <si>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</si>
  <si>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</si>
  <si>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</si>
  <si>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</si>
  <si>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</si>
  <si>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</si>
  <si>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</si>
  <si>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</si>
  <si>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</si>
  <si>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</si>
  <si>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</si>
  <si>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</si>
  <si>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</si>
  <si>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</si>
  <si>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</si>
  <si>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</si>
  <si>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</si>
  <si>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</si>
  <si>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</si>
  <si>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</si>
  <si>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</si>
  <si>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</si>
  <si>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</si>
  <si>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</si>
  <si>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</si>
  <si>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</si>
  <si>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</si>
  <si>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</si>
  <si>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</si>
  <si>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</si>
  <si>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</si>
  <si>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</si>
  <si>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</si>
  <si>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</si>
  <si>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</si>
  <si>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</si>
  <si>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</si>
  <si>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</si>
  <si>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</si>
  <si>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</si>
  <si>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</si>
  <si>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</si>
  <si>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</si>
  <si>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</si>
  <si>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</si>
  <si>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</si>
  <si>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</si>
  <si>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</si>
  <si>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</si>
  <si>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</si>
  <si>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</si>
  <si>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</si>
  <si>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</si>
  <si>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</si>
  <si>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</si>
  <si>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</si>
  <si>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</si>
  <si>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</si>
  <si>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</si>
  <si>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</si>
  <si>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</si>
  <si>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</si>
  <si>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</si>
  <si>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</si>
  <si>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</si>
  <si>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</si>
  <si>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</si>
  <si>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</si>
  <si>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</si>
  <si>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</si>
  <si>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</si>
  <si>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</si>
  <si>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</si>
  <si>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</si>
  <si>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</si>
  <si>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</si>
  <si>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</si>
  <si>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</si>
  <si>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</si>
  <si>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</si>
  <si>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</si>
  <si>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</si>
  <si>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</si>
  <si>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</si>
  <si>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</si>
  <si>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</si>
  <si>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</si>
  <si>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</si>
  <si>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</si>
  <si>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</si>
  <si>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</si>
  <si>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</si>
  <si>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</si>
  <si>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</si>
  <si>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</si>
  <si>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</si>
  <si>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</si>
  <si>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</si>
  <si>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</si>
  <si>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</si>
  <si>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</si>
  <si>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</si>
  <si>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</si>
  <si>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</si>
  <si>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</si>
  <si>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</si>
  <si>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</si>
  <si>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</si>
  <si>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</si>
  <si>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</si>
  <si>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</si>
  <si>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</si>
  <si>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</si>
  <si>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</si>
  <si>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</si>
  <si>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</si>
  <si>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</si>
  <si>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</si>
  <si>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</si>
  <si>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</si>
  <si>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</si>
  <si>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</si>
  <si>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</si>
  <si>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</si>
  <si>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</si>
  <si>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</si>
  <si>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</si>
  <si>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</si>
  <si>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</si>
  <si>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</si>
  <si>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</si>
  <si>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</si>
  <si>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</si>
  <si>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</si>
  <si>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</si>
  <si>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</si>
  <si>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</si>
  <si>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</si>
  <si>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</si>
  <si>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</si>
  <si>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</si>
  <si>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</si>
  <si>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</si>
  <si>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</si>
  <si>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</si>
  <si>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</si>
  <si>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</si>
  <si>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</si>
  <si>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</si>
  <si>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</si>
  <si>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</si>
  <si>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</si>
  <si>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</si>
  <si>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</si>
  <si>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</si>
  <si>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</si>
  <si>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</si>
  <si>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</si>
  <si>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</si>
  <si>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</si>
  <si>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</si>
  <si>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</si>
  <si>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</si>
  <si>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</si>
  <si>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</si>
  <si>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</si>
  <si>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</si>
  <si>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</si>
  <si>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</si>
  <si>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</si>
  <si>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</si>
  <si>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</si>
  <si>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</si>
  <si>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</si>
  <si>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</si>
  <si>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</si>
  <si>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</si>
  <si>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</si>
  <si>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</si>
  <si>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</si>
  <si>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</si>
  <si>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</si>
  <si>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</si>
  <si>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</si>
  <si>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</si>
  <si>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</si>
  <si>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</si>
  <si>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</si>
  <si>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</si>
  <si>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</si>
  <si>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</si>
  <si>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</si>
  <si>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</si>
  <si>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</si>
  <si>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</si>
  <si>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</si>
  <si>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</si>
  <si>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</si>
  <si>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</si>
  <si>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</si>
  <si>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</si>
  <si>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</si>
  <si>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</si>
  <si>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</si>
  <si>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</si>
  <si>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</si>
  <si>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</si>
  <si>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</si>
  <si>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</si>
  <si>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</si>
  <si>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</si>
  <si>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</si>
  <si>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</si>
  <si>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</si>
  <si>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</si>
  <si>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</si>
  <si>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</si>
  <si>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</si>
  <si>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</si>
  <si>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</si>
  <si>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</si>
  <si>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</si>
  <si>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</si>
  <si>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</si>
  <si>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</si>
  <si>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</si>
  <si>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</si>
  <si>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</si>
  <si>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</si>
  <si>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</si>
  <si>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</si>
  <si>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</si>
  <si>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</si>
  <si>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</si>
  <si>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</si>
  <si>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</si>
  <si>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</si>
  <si>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</si>
  <si>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</si>
  <si>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</si>
  <si>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</si>
  <si>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</si>
  <si>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</si>
  <si>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</si>
  <si>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</si>
  <si>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</si>
  <si>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</si>
  <si>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</si>
  <si>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</si>
  <si>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</si>
  <si>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</si>
  <si>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</si>
  <si>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</si>
  <si>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</si>
  <si>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</si>
  <si>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</si>
  <si>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</si>
  <si>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</si>
  <si>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</si>
  <si>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</si>
  <si>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</si>
  <si>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</si>
  <si>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</si>
  <si>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</si>
  <si>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</si>
  <si>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</si>
  <si>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</si>
  <si>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</si>
  <si>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</si>
  <si>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</si>
  <si>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</si>
  <si>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</si>
  <si>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</si>
  <si>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</si>
  <si>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</si>
  <si>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</si>
  <si>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</si>
  <si>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</si>
  <si>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</si>
  <si>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</si>
  <si>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</si>
  <si>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</si>
  <si>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</si>
  <si>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</si>
  <si>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</si>
  <si>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</si>
  <si>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</si>
  <si>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</si>
  <si>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</si>
  <si>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</si>
  <si>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</si>
  <si>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</si>
  <si>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</si>
  <si>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</si>
  <si>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</si>
  <si>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</si>
  <si>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</si>
  <si>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</si>
  <si>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</si>
  <si>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</si>
  <si>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</si>
  <si>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</si>
  <si>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</si>
  <si>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</si>
  <si>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</si>
  <si>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</si>
  <si>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</si>
  <si>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</si>
  <si>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</si>
  <si>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</si>
  <si>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</si>
  <si>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</si>
  <si>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</si>
  <si>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</si>
  <si>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</si>
  <si>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</si>
  <si>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</si>
  <si>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</si>
  <si>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</si>
  <si>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</si>
  <si>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</si>
  <si>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</si>
  <si>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</si>
  <si>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</si>
  <si>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</si>
  <si>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</si>
  <si>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</si>
  <si>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</si>
  <si>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</si>
  <si>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</si>
  <si>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</si>
  <si>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</si>
  <si>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</si>
  <si>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</si>
  <si>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</si>
  <si>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</si>
  <si>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</si>
  <si>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</si>
  <si>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</si>
  <si>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</si>
  <si>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</si>
  <si>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</si>
  <si>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</si>
  <si>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</si>
  <si>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</si>
  <si>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</si>
  <si>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</si>
  <si>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</si>
  <si>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</si>
  <si>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</si>
  <si>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</si>
  <si>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</si>
  <si>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</si>
  <si>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</si>
  <si>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</si>
  <si>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</si>
  <si>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</si>
  <si>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</si>
  <si>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</si>
  <si>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</si>
  <si>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</si>
  <si>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</si>
  <si>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</si>
  <si>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</si>
  <si>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</si>
  <si>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</si>
  <si>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</si>
  <si>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</si>
  <si>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</si>
  <si>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</si>
  <si>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</si>
  <si>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</si>
  <si>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</si>
  <si>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</si>
  <si>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</si>
  <si>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</si>
  <si>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</si>
  <si>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</si>
  <si>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</si>
  <si>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</si>
  <si>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</si>
  <si>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</si>
  <si>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</si>
  <si>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</si>
  <si>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</si>
  <si>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</si>
  <si>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</si>
  <si>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</si>
  <si>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</si>
  <si>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</si>
  <si>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</si>
  <si>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</si>
  <si>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</si>
  <si>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</si>
  <si>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</si>
  <si>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</si>
  <si>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</si>
  <si>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</si>
  <si>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</si>
  <si>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</si>
  <si>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</si>
  <si>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</si>
  <si>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</si>
  <si>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</si>
  <si>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</si>
  <si>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</si>
  <si>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</si>
  <si>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</si>
  <si>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</si>
  <si>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</si>
  <si>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</si>
  <si>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</si>
  <si>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</si>
  <si>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</si>
  <si>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</si>
  <si>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</si>
  <si>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</si>
  <si>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</si>
  <si>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</si>
  <si>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</si>
  <si>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</si>
  <si>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</si>
  <si>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</si>
  <si>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</si>
  <si>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</si>
  <si>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</si>
  <si>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</si>
  <si>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</si>
  <si>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</si>
  <si>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</si>
  <si>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</si>
  <si>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</si>
  <si>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</si>
  <si>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</si>
  <si>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</si>
  <si>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</si>
  <si>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</si>
  <si>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</si>
  <si>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</si>
  <si>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</si>
  <si>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</si>
  <si>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</si>
  <si>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</si>
  <si>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</si>
  <si>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</si>
  <si>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</si>
  <si>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</si>
  <si>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</si>
  <si>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</si>
  <si>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</si>
  <si>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</si>
  <si>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</si>
  <si>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</si>
  <si>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</si>
  <si>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</si>
  <si>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</si>
  <si>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</si>
  <si>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</si>
  <si>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</si>
  <si>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</si>
  <si>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</si>
  <si>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</si>
  <si>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</si>
  <si>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</si>
  <si>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</si>
  <si>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</si>
  <si>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</si>
  <si>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</si>
  <si>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</si>
  <si>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</si>
  <si>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</si>
  <si>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</si>
  <si>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</si>
  <si>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</si>
  <si>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</si>
  <si>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</si>
  <si>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</si>
  <si>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</si>
  <si>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</si>
  <si>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</si>
  <si>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</si>
  <si>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</si>
  <si>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</si>
  <si>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</si>
  <si>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</si>
  <si>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</si>
  <si>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</si>
  <si>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</si>
  <si>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</si>
  <si>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</si>
  <si>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</si>
  <si>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</si>
  <si>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</si>
  <si>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</si>
  <si>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</si>
  <si>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</si>
  <si>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</si>
  <si>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</si>
  <si>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</si>
  <si>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</si>
  <si>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</si>
  <si>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</si>
  <si>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</si>
  <si>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</si>
  <si>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</si>
  <si>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</si>
  <si>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</si>
  <si>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</si>
  <si>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</si>
  <si>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</si>
  <si>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</si>
  <si>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</si>
  <si>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</si>
  <si>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</si>
  <si>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</si>
  <si>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</si>
  <si>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</si>
  <si>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</si>
  <si>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</si>
  <si>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</si>
  <si>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</si>
  <si>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</si>
  <si>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</si>
  <si>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</si>
  <si>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</si>
  <si>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</si>
  <si>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</si>
  <si>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</si>
  <si>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</si>
  <si>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</si>
  <si>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</si>
  <si>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</si>
  <si>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</si>
  <si>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</si>
  <si>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</si>
  <si>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</si>
  <si>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</si>
  <si>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</si>
  <si>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</si>
  <si>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</si>
  <si>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</si>
  <si>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</si>
  <si>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</si>
  <si>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</si>
  <si>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</si>
  <si>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</si>
  <si>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</si>
  <si>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</si>
  <si>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</si>
  <si>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</si>
  <si>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</si>
  <si>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</si>
  <si>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</si>
  <si>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</si>
  <si>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</si>
  <si>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</si>
  <si>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</si>
  <si>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</si>
  <si>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</si>
  <si>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</si>
  <si>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</si>
  <si>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</si>
  <si>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</si>
  <si>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</si>
  <si>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</si>
  <si>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</si>
  <si>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</si>
  <si>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</si>
  <si>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</si>
  <si>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</si>
  <si>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</si>
  <si>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</si>
  <si>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</si>
  <si>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</si>
  <si>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</si>
  <si>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</si>
  <si>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</si>
  <si>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</si>
  <si>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</si>
  <si>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</si>
  <si>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</si>
  <si>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</si>
  <si>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</si>
  <si>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</si>
  <si>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</si>
  <si>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</si>
  <si>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</si>
  <si>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</si>
  <si>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</si>
  <si>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</si>
  <si>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</si>
  <si>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</si>
  <si>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</si>
  <si>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</si>
  <si>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</si>
  <si>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</si>
  <si>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</si>
  <si>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</si>
  <si>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</si>
  <si>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</si>
  <si>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</si>
  <si>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</si>
  <si>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</si>
  <si>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</si>
  <si>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</si>
  <si>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</si>
  <si>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</si>
  <si>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</si>
  <si>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</si>
  <si>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</si>
  <si>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</si>
  <si>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</si>
  <si>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</si>
  <si>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</si>
  <si>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</si>
  <si>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</si>
  <si>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</si>
  <si>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</si>
  <si>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</si>
  <si>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</si>
  <si>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</si>
  <si>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</si>
  <si>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</si>
  <si>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</si>
  <si>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</si>
  <si>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</si>
  <si>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</si>
  <si>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</si>
  <si>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</si>
  <si>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</si>
  <si>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</si>
  <si>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</si>
  <si>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</si>
  <si>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</si>
  <si>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</si>
  <si>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</si>
  <si>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</si>
  <si>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</si>
  <si>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</si>
  <si>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</si>
  <si>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</si>
  <si>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</si>
  <si>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</si>
  <si>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</si>
  <si>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</si>
  <si>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</si>
  <si>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</si>
  <si>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</si>
  <si>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</si>
  <si>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</si>
  <si>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</si>
  <si>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</si>
  <si>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</si>
  <si>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</si>
  <si>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</si>
  <si>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</si>
  <si>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</si>
  <si>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</si>
  <si>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</si>
  <si>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</si>
  <si>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</si>
  <si>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</si>
  <si>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</si>
  <si>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</si>
  <si>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</si>
  <si>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</si>
  <si>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</si>
  <si>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</si>
  <si>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</si>
  <si>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</si>
  <si>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</si>
  <si>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</si>
  <si>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</si>
  <si>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</si>
  <si>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</si>
  <si>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</si>
  <si>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</si>
  <si>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</si>
  <si>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</si>
  <si>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</si>
  <si>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</si>
  <si>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</si>
  <si>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</si>
  <si>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</si>
  <si>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</si>
  <si>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</si>
  <si>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</si>
  <si>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</si>
  <si>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</si>
  <si>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</si>
  <si>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</si>
  <si>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</si>
  <si>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</si>
  <si>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</si>
  <si>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</si>
  <si>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</si>
  <si>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</si>
  <si>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</si>
  <si>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</si>
  <si>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</si>
  <si>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</si>
  <si>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</si>
  <si>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</si>
  <si>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</si>
  <si>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</si>
  <si>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</si>
  <si>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</si>
  <si>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</si>
  <si>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</si>
  <si>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</si>
  <si>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</si>
  <si>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</si>
  <si>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</si>
  <si>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</si>
  <si>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</si>
  <si>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</si>
  <si>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</si>
  <si>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</si>
  <si>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</si>
  <si>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</si>
  <si>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</si>
  <si>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</si>
  <si>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</si>
  <si>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</si>
  <si>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</si>
  <si>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</si>
  <si>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</si>
  <si>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</si>
  <si>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</si>
  <si>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</si>
  <si>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</si>
  <si>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</si>
  <si>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</si>
  <si>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</si>
  <si>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</si>
  <si>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</si>
  <si>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</si>
  <si>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</si>
  <si>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</si>
  <si>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</si>
  <si>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</si>
  <si>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</si>
  <si>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</si>
  <si>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</si>
  <si>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</si>
  <si>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</si>
  <si>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</si>
  <si>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</si>
  <si>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</si>
  <si>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</si>
  <si>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</si>
  <si>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</si>
  <si>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</si>
  <si>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</si>
  <si>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</si>
  <si>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</si>
  <si>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</si>
  <si>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</si>
  <si>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</si>
  <si>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</si>
  <si>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</si>
  <si>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</si>
  <si>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</si>
  <si>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</si>
  <si>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</si>
  <si>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</si>
  <si>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</si>
  <si>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</si>
  <si>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</si>
  <si>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</si>
  <si>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</si>
  <si>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</si>
  <si>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</si>
  <si>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</si>
  <si>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</si>
  <si>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</si>
  <si>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</si>
  <si>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</si>
  <si>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</si>
  <si>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</si>
  <si>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</si>
  <si>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</si>
  <si>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</si>
  <si>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</si>
  <si>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</si>
  <si>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</si>
  <si>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</si>
  <si>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</si>
  <si>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</si>
  <si>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</si>
  <si>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</si>
  <si>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</si>
  <si>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</si>
  <si>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</si>
  <si>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</si>
  <si>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</si>
  <si>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</si>
  <si>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</si>
  <si>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</si>
  <si>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</si>
  <si>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</si>
  <si>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</si>
  <si>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</si>
  <si>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</si>
  <si>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</si>
  <si>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</si>
  <si>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</si>
  <si>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</si>
  <si>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</si>
  <si>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</si>
  <si>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</si>
  <si>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</si>
  <si>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</si>
  <si>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</si>
  <si>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</si>
  <si>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</si>
  <si>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</si>
  <si>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</si>
  <si>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</si>
  <si>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</si>
  <si>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</si>
  <si>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</si>
  <si>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</si>
  <si>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</si>
  <si>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</si>
  <si>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</si>
  <si>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</si>
  <si>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</si>
  <si>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</si>
  <si>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</si>
  <si>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</si>
  <si>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</si>
  <si>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</si>
  <si>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</si>
  <si>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</si>
  <si>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</si>
  <si>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</si>
  <si>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</si>
  <si>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</si>
  <si>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</si>
  <si>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</si>
  <si>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</si>
  <si>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</si>
  <si>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</si>
  <si>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</si>
  <si>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</si>
  <si>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</si>
  <si>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</si>
  <si>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</si>
  <si>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</si>
  <si>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</si>
  <si>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</si>
  <si>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</si>
  <si>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</si>
  <si>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</si>
  <si>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</si>
  <si>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</si>
  <si>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</si>
  <si>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</si>
  <si>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</si>
  <si>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</si>
  <si>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</si>
  <si>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</si>
  <si>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</si>
  <si>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</si>
  <si>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</si>
  <si>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</si>
  <si>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</si>
  <si>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</si>
  <si>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</si>
  <si>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</si>
  <si>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</si>
  <si>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</si>
  <si>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</si>
  <si>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</si>
  <si>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</si>
  <si>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</si>
  <si>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</si>
  <si>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</si>
  <si>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</si>
  <si>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</si>
  <si>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</si>
  <si>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</si>
  <si>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</si>
  <si>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</si>
  <si>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</si>
  <si>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</si>
  <si>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</si>
  <si>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</si>
  <si>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</si>
  <si>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</si>
  <si>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</si>
  <si>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</si>
  <si>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</si>
  <si>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</si>
  <si>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</si>
  <si>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</si>
  <si>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</si>
  <si>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</si>
  <si>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</si>
  <si>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</si>
  <si>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</si>
  <si>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</si>
  <si>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</si>
  <si>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</si>
  <si>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</si>
  <si>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</si>
  <si>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</si>
  <si>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</si>
  <si>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</si>
  <si>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</si>
  <si>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</si>
  <si>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</si>
  <si>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</si>
  <si>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</si>
  <si>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</si>
  <si>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</si>
  <si>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</si>
  <si>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</si>
  <si>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</si>
  <si>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</si>
  <si>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</si>
  <si>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</si>
  <si>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</si>
  <si>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</si>
  <si>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</si>
  <si>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</si>
  <si>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</si>
  <si>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</si>
  <si>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</si>
  <si>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</si>
  <si>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</si>
  <si>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</si>
  <si>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</si>
  <si>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</si>
  <si>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</si>
  <si>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</si>
  <si>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</si>
  <si>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</si>
  <si>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</si>
  <si>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</si>
  <si>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</si>
  <si>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</si>
  <si>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</si>
  <si>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</si>
  <si>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</si>
  <si>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</si>
  <si>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</si>
  <si>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</si>
  <si>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</si>
  <si>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</si>
  <si>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</si>
  <si>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</si>
  <si>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</si>
  <si>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</si>
  <si>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</si>
  <si>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</si>
  <si>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</si>
  <si>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</si>
  <si>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</si>
  <si>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</si>
  <si>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</si>
  <si>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</si>
  <si>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</si>
  <si>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</si>
  <si>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</si>
  <si>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</si>
  <si>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</si>
  <si>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</si>
  <si>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</si>
  <si>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</si>
  <si>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</si>
  <si>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</si>
  <si>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</si>
  <si>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</si>
  <si>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</si>
  <si>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</si>
  <si>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</si>
  <si>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</si>
  <si>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</si>
  <si>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</si>
  <si>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</si>
  <si>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</si>
  <si>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</si>
  <si>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</si>
  <si>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</si>
  <si>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</si>
  <si>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</si>
  <si>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</si>
  <si>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</si>
  <si>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</si>
  <si>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</si>
  <si>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</si>
  <si>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</si>
  <si>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</si>
  <si>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</si>
  <si>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</si>
  <si>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</si>
  <si>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</si>
  <si>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</si>
  <si>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</si>
  <si>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</si>
  <si>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</si>
  <si>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</si>
  <si>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</si>
  <si>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</si>
  <si>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</si>
  <si>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</si>
  <si>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</si>
  <si>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</si>
  <si>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</si>
  <si>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</si>
  <si>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</si>
  <si>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</si>
  <si>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</si>
  <si>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</si>
  <si>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</si>
  <si>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</si>
  <si>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</si>
  <si>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</si>
  <si>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</si>
  <si>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</si>
  <si>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</si>
  <si>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</si>
  <si>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</si>
  <si>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</si>
  <si>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</si>
  <si>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</si>
  <si>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</si>
  <si>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</si>
  <si>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</si>
  <si>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</si>
  <si>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</si>
  <si>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</si>
  <si>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</si>
  <si>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</si>
  <si>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</si>
  <si>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</si>
  <si>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</si>
  <si>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</si>
  <si>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</si>
  <si>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</si>
  <si>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</si>
  <si>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</si>
  <si>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</si>
  <si>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</si>
  <si>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</si>
  <si>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</si>
  <si>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</si>
  <si>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</si>
  <si>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</si>
  <si>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</si>
  <si>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</si>
  <si>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</si>
  <si>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</si>
  <si>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</si>
  <si>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</si>
  <si>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</si>
  <si>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</si>
  <si>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</si>
  <si>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</si>
  <si>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</si>
  <si>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</si>
  <si>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</si>
  <si>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</si>
  <si>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</si>
  <si>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</si>
  <si>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</si>
  <si>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</si>
  <si>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</si>
  <si>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</si>
  <si>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</si>
  <si>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</si>
  <si>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</si>
  <si>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</si>
  <si>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</si>
  <si>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</si>
  <si>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</si>
  <si>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</si>
  <si>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</si>
  <si>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</si>
  <si>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</si>
  <si>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</si>
  <si>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</si>
  <si>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</si>
  <si>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</si>
  <si>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</si>
  <si>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</si>
  <si>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</si>
  <si>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</si>
  <si>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</si>
  <si>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</si>
  <si>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</si>
  <si>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</si>
  <si>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</si>
  <si>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</si>
  <si>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</si>
  <si>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</si>
  <si>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</si>
  <si>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</si>
  <si>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</si>
  <si>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</si>
  <si>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</si>
  <si>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</si>
  <si>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</si>
  <si>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</si>
  <si>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</si>
  <si>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</si>
  <si>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</si>
  <si>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</si>
  <si>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</si>
  <si>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</si>
  <si>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</si>
  <si>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</si>
  <si>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</si>
  <si>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</si>
  <si>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</si>
  <si>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</si>
  <si>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</si>
  <si>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</si>
  <si>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</si>
  <si>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</si>
  <si>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</si>
  <si>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</si>
  <si>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</si>
  <si>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</si>
  <si>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</si>
  <si>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</si>
  <si>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</si>
  <si>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</si>
  <si>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</si>
  <si>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</si>
  <si>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</si>
  <si>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</si>
  <si>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</si>
  <si>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</si>
  <si>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</si>
  <si>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</si>
  <si>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</si>
  <si>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</si>
  <si>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</si>
  <si>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</si>
  <si>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</si>
  <si>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</si>
  <si>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</si>
  <si>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</si>
  <si>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</si>
  <si>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</si>
  <si>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</si>
  <si>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</si>
  <si>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</si>
  <si>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</si>
  <si>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</si>
  <si>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</si>
  <si>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</si>
  <si>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</si>
  <si>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</si>
  <si>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</si>
  <si>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</si>
  <si>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</si>
  <si>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</si>
  <si>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</si>
  <si>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</si>
  <si>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</si>
  <si>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</si>
  <si>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</si>
  <si>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</si>
  <si>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</si>
  <si>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</si>
  <si>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</si>
  <si>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</si>
  <si>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</si>
  <si>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</si>
  <si>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</si>
  <si>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</si>
  <si>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</si>
  <si>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</si>
  <si>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</si>
  <si>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</si>
  <si>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</si>
  <si>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</si>
  <si>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</si>
  <si>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</si>
  <si>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</si>
  <si>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</si>
  <si>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</si>
  <si>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</si>
  <si>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</si>
  <si>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</si>
  <si>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</si>
  <si>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</si>
  <si>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</si>
  <si>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</si>
  <si>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</si>
  <si>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</si>
  <si>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</si>
  <si>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</si>
  <si>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</si>
  <si>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</si>
  <si>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</si>
  <si>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</si>
  <si>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</si>
  <si>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</si>
  <si>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</si>
  <si>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</si>
  <si>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</si>
  <si>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</si>
  <si>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</si>
  <si>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</si>
  <si>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</si>
  <si>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</si>
  <si>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</si>
  <si>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</si>
  <si>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</si>
  <si>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</si>
  <si>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</si>
  <si>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</si>
  <si>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</si>
  <si>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</si>
  <si>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</si>
  <si>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</si>
  <si>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</si>
  <si>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</si>
  <si>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</si>
  <si>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</si>
  <si>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</si>
  <si>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</si>
  <si>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</si>
  <si>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</si>
  <si>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</si>
  <si>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</si>
  <si>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</si>
  <si>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</si>
  <si>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</si>
  <si>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</si>
  <si>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</si>
  <si>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</si>
  <si>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</si>
  <si>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</si>
  <si>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</si>
  <si>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</si>
  <si>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</si>
  <si>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</si>
  <si>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</si>
  <si>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</si>
  <si>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</si>
  <si>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</si>
  <si>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</si>
  <si>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</si>
  <si>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</si>
  <si>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</si>
  <si>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</si>
  <si>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</si>
  <si>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</si>
  <si>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</si>
  <si>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</si>
  <si>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</si>
  <si>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</si>
  <si>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</si>
  <si>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</si>
  <si>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</si>
  <si>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</si>
  <si>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</si>
  <si>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</si>
  <si>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</si>
  <si>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</si>
  <si>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</si>
  <si>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</si>
  <si>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</si>
  <si>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</si>
  <si>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</si>
  <si>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</si>
  <si>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</si>
  <si>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</si>
  <si>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</si>
  <si>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</si>
  <si>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</si>
  <si>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</si>
  <si>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</si>
  <si>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</si>
  <si>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</si>
  <si>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</si>
  <si>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</si>
  <si>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</si>
  <si>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</si>
  <si>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</si>
  <si>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</si>
  <si>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</si>
  <si>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</si>
  <si>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</si>
  <si>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</si>
  <si>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</si>
  <si>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</si>
  <si>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</si>
  <si>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</si>
  <si>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</si>
  <si>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</si>
  <si>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</si>
  <si>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</si>
  <si>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</si>
  <si>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</si>
  <si>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</si>
  <si>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</si>
  <si>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</si>
  <si>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</si>
  <si>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</si>
  <si>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</si>
  <si>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</si>
  <si>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</si>
  <si>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</si>
  <si>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</si>
  <si>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</si>
  <si>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</si>
  <si>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</si>
  <si>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</si>
  <si>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</si>
  <si>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</si>
  <si>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</si>
  <si>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</si>
  <si>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</si>
  <si>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</si>
  <si>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</si>
  <si>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</si>
  <si>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</si>
  <si>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</si>
  <si>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</si>
  <si>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</si>
  <si>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</si>
  <si>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</si>
  <si>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</si>
  <si>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</si>
  <si>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</si>
  <si>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</si>
  <si>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</si>
  <si>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</si>
  <si>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</si>
  <si>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</si>
  <si>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</si>
  <si>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</si>
  <si>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</si>
  <si>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</si>
  <si>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</si>
  <si>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</si>
  <si>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</si>
  <si>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</si>
  <si>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</si>
  <si>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</si>
  <si>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</si>
  <si>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</si>
  <si>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</si>
  <si>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</si>
  <si>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</si>
  <si>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</si>
  <si>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</si>
  <si>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</si>
  <si>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</si>
  <si>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</si>
  <si>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</si>
  <si>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</si>
  <si>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</si>
  <si>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</si>
  <si>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</si>
  <si>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</si>
  <si>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</si>
  <si>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</si>
  <si>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</si>
  <si>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</si>
  <si>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</si>
  <si>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</si>
  <si>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</si>
  <si>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</si>
  <si>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</si>
  <si>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</si>
  <si>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</si>
  <si>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</si>
  <si>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</si>
  <si>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</si>
  <si>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</si>
  <si>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</si>
  <si>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</si>
  <si>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</si>
  <si>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</si>
  <si>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</si>
  <si>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</si>
  <si>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</si>
  <si>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</si>
  <si>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</si>
  <si>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</si>
  <si>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</si>
  <si>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</si>
  <si>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</si>
  <si>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</si>
  <si>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</si>
  <si>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</si>
  <si>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</si>
  <si>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</si>
  <si>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</si>
  <si>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</si>
  <si>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</si>
  <si>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</si>
  <si>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</si>
  <si>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</si>
  <si>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</si>
  <si>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</si>
  <si>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</si>
  <si>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</si>
  <si>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</si>
  <si>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</si>
  <si>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</si>
  <si>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</si>
  <si>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</si>
  <si>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</si>
  <si>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</si>
  <si>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</si>
  <si>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</si>
  <si>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</si>
  <si>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</si>
  <si>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</si>
  <si>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</si>
  <si>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</si>
  <si>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</si>
  <si>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</si>
  <si>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</si>
  <si>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</si>
  <si>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</si>
  <si>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</si>
  <si>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</si>
  <si>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</si>
  <si>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</si>
  <si>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</si>
  <si>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</si>
  <si>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</si>
  <si>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</si>
  <si>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</si>
  <si>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</si>
  <si>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</si>
  <si>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</si>
  <si>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</si>
  <si>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</si>
  <si>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</si>
  <si>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</si>
  <si>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</si>
  <si>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</si>
  <si>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</si>
  <si>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</si>
  <si>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</si>
  <si>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</si>
  <si>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</si>
  <si>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</si>
  <si>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</si>
  <si>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</si>
  <si>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</si>
  <si>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</si>
  <si>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</si>
  <si>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</si>
  <si>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</si>
  <si>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</si>
  <si>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</si>
  <si>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</si>
  <si>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</si>
  <si>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</si>
  <si>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</si>
  <si>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</si>
  <si>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</si>
  <si>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</si>
  <si>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</si>
  <si>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</si>
  <si>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</si>
  <si>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</si>
  <si>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</si>
  <si>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</si>
  <si>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</si>
  <si>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</si>
  <si>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</si>
  <si>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</si>
  <si>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</si>
  <si>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</si>
  <si>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</si>
  <si>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</si>
  <si>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</si>
  <si>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</si>
  <si>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</si>
  <si>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</si>
  <si>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</si>
  <si>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</si>
  <si>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</si>
  <si>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</si>
  <si>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</si>
  <si>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</si>
  <si>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</si>
  <si>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</si>
  <si>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</si>
  <si>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</si>
  <si>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</si>
  <si>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</si>
  <si>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</si>
  <si>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</si>
  <si>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</si>
  <si>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</si>
  <si>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</si>
  <si>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</si>
  <si>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</si>
  <si>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</si>
  <si>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</si>
  <si>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</si>
  <si>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</si>
  <si>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</si>
  <si>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</si>
  <si>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</si>
  <si>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</si>
  <si>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</si>
  <si>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</si>
  <si>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</si>
  <si>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</si>
  <si>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</si>
  <si>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</si>
  <si>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</si>
  <si>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</si>
  <si>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</si>
  <si>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</si>
  <si>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</si>
  <si>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</si>
  <si>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</si>
  <si>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</si>
  <si>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</si>
  <si>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</si>
  <si>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</si>
  <si>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</si>
  <si>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</si>
  <si>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</si>
  <si>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</si>
  <si>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</si>
  <si>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</si>
  <si>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</si>
  <si>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</si>
  <si>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</si>
  <si>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</si>
  <si>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</si>
  <si>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</si>
  <si>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</si>
  <si>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</si>
  <si>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</si>
  <si>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</si>
  <si>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</si>
  <si>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</si>
  <si>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</si>
  <si>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</si>
  <si>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</si>
  <si>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</si>
  <si>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</si>
  <si>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</si>
  <si>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</si>
  <si>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</si>
  <si>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</si>
  <si>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</si>
  <si>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</si>
  <si>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</si>
  <si>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</si>
  <si>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</si>
  <si>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</si>
  <si>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</si>
  <si>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</si>
  <si>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</si>
  <si>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</si>
  <si>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</si>
  <si>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</si>
  <si>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</si>
  <si>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</si>
  <si>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</si>
  <si>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</si>
  <si>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</si>
  <si>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</si>
  <si>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</si>
  <si>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</si>
  <si>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</si>
  <si>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</si>
  <si>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</si>
  <si>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</si>
  <si>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</si>
  <si>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</si>
  <si>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</si>
  <si>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</si>
  <si>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</si>
  <si>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</si>
  <si>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</si>
  <si>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</si>
  <si>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</si>
  <si>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</si>
  <si>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</si>
  <si>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</si>
  <si>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</si>
  <si>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</si>
  <si>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</si>
  <si>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</si>
  <si>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</si>
  <si>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</si>
  <si>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</si>
  <si>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</si>
  <si>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</si>
  <si>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</si>
  <si>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</si>
  <si>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</si>
  <si>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</si>
  <si>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</si>
  <si>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</si>
  <si>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</si>
  <si>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</si>
  <si>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</si>
  <si>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</si>
  <si>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</si>
  <si>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</si>
  <si>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</si>
  <si>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</si>
  <si>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</si>
  <si>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</si>
  <si>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</si>
  <si>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</si>
  <si>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</si>
  <si>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</si>
  <si>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</si>
  <si>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</si>
  <si>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</si>
  <si>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</si>
  <si>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</si>
  <si>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</si>
  <si>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</si>
  <si>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</si>
  <si>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</si>
  <si>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</si>
  <si>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</si>
  <si>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</si>
  <si>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</si>
  <si>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</si>
  <si>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</si>
  <si>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</si>
  <si>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</si>
  <si>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</si>
  <si>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</si>
  <si>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</si>
  <si>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</si>
  <si>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</si>
  <si>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</si>
  <si>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</si>
  <si>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</si>
  <si>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</si>
  <si>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</si>
  <si>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</si>
  <si>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</si>
  <si>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</si>
  <si>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</si>
  <si>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</si>
  <si>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</si>
  <si>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</si>
  <si>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</si>
  <si>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</si>
  <si>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</si>
  <si>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</si>
  <si>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</si>
  <si>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</si>
  <si>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</si>
  <si>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</si>
  <si>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</si>
  <si>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</si>
  <si>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</si>
  <si>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</si>
  <si>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</si>
  <si>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</si>
  <si>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</si>
  <si>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</si>
  <si>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</si>
  <si>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</si>
  <si>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</si>
  <si>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</si>
  <si>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</si>
  <si>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</si>
  <si>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</si>
  <si>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</si>
  <si>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</si>
  <si>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</si>
  <si>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</si>
  <si>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</si>
  <si>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</si>
  <si>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</si>
  <si>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</si>
  <si>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</si>
  <si>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</si>
  <si>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</si>
  <si>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</si>
  <si>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</si>
  <si>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</si>
  <si>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</si>
  <si>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</si>
  <si>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</si>
  <si>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</si>
  <si>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</si>
  <si>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</si>
  <si>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</si>
  <si>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</si>
  <si>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</si>
  <si>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</si>
  <si>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</si>
  <si>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</si>
  <si>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</si>
  <si>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</si>
  <si>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</si>
  <si>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</si>
  <si>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</si>
  <si>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</si>
  <si>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</si>
  <si>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</si>
  <si>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</si>
  <si>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</si>
  <si>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</si>
  <si>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</si>
  <si>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</si>
  <si>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</si>
  <si>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</si>
  <si>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</si>
  <si>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</si>
  <si>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</si>
  <si>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</si>
  <si>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</si>
  <si>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</si>
  <si>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</si>
  <si>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</si>
  <si>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</si>
  <si>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</si>
  <si>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</si>
  <si>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</si>
  <si>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</si>
  <si>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</si>
  <si>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</si>
  <si>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</si>
  <si>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</si>
  <si>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</si>
  <si>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</si>
  <si>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</si>
  <si>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</si>
  <si>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</si>
  <si>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</si>
  <si>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</si>
  <si>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</si>
  <si>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</si>
  <si>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</si>
  <si>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</si>
  <si>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</si>
  <si>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</si>
  <si>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</si>
  <si>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</si>
  <si>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</si>
  <si>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</si>
  <si>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</si>
  <si>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</si>
  <si>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</si>
  <si>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</si>
  <si>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</si>
  <si>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</si>
  <si>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</si>
  <si>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</si>
  <si>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</si>
  <si>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</si>
  <si>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</si>
  <si>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</si>
  <si>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</si>
  <si>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</si>
  <si>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</si>
  <si>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</si>
  <si>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</si>
  <si>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</si>
  <si>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</si>
  <si>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</si>
  <si>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</si>
  <si>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</si>
  <si>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</si>
  <si>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</si>
  <si>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</si>
  <si>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</si>
  <si>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</si>
  <si>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</si>
  <si>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</si>
  <si>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</si>
  <si>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</si>
  <si>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</si>
  <si>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</si>
  <si>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</si>
  <si>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</si>
  <si>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</si>
  <si>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</si>
  <si>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</si>
  <si>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</si>
  <si>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</si>
  <si>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</si>
  <si>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</si>
  <si>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</si>
  <si>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</si>
  <si>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</si>
  <si>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</si>
  <si>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</si>
  <si>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</si>
  <si>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</si>
  <si>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</si>
  <si>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</si>
  <si>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</si>
  <si>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</si>
  <si>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</si>
  <si>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</si>
  <si>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</si>
  <si>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</si>
  <si>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</si>
  <si>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</si>
  <si>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</si>
  <si>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</si>
  <si>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</si>
  <si>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</si>
  <si>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</si>
  <si>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</si>
  <si>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</si>
  <si>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</si>
  <si>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</si>
  <si>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</si>
  <si>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</si>
  <si>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</si>
  <si>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</si>
  <si>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</si>
  <si>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</si>
  <si>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</si>
  <si>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</si>
  <si>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</si>
  <si>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</si>
  <si>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</si>
  <si>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</si>
  <si>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</si>
  <si>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</si>
  <si>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</si>
  <si>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</si>
  <si>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</si>
  <si>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</si>
  <si>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</si>
  <si>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</si>
  <si>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</si>
  <si>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</si>
  <si>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</si>
  <si>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</si>
  <si>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</si>
  <si>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</si>
  <si>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</si>
  <si>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</si>
  <si>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</si>
  <si>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</si>
  <si>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</si>
  <si>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</si>
  <si>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</si>
  <si>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</si>
  <si>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</si>
  <si>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</si>
  <si>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</si>
  <si>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</si>
  <si>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</si>
  <si>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</si>
  <si>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</si>
  <si>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</si>
  <si>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</si>
  <si>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</si>
  <si>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</si>
  <si>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</si>
  <si>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</si>
  <si>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</si>
  <si>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</si>
  <si>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</si>
  <si>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</si>
  <si>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</si>
  <si>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</si>
  <si>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</si>
  <si>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</si>
  <si>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</si>
  <si>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</si>
  <si>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</si>
  <si>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</si>
  <si>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</si>
  <si>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</si>
  <si>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</si>
  <si>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</si>
  <si>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</si>
  <si>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</si>
  <si>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</si>
  <si>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</si>
  <si>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</si>
  <si>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</si>
  <si>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</si>
  <si>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</si>
  <si>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</si>
  <si>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</si>
  <si>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</si>
  <si>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</si>
  <si>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</si>
  <si>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</si>
  <si>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</si>
  <si>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</si>
  <si>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</si>
  <si>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</si>
  <si>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</si>
  <si>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</si>
  <si>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</si>
  <si>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</si>
  <si>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</si>
  <si>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</si>
  <si>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</si>
  <si>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</si>
  <si>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</si>
  <si>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</si>
  <si>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</si>
  <si>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</si>
  <si>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</si>
  <si>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</si>
  <si>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</si>
  <si>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</si>
  <si>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</si>
  <si>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</si>
  <si>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</si>
  <si>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</si>
  <si>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</si>
  <si>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</si>
  <si>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</si>
  <si>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</si>
  <si>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</si>
  <si>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</si>
  <si>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</si>
  <si>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</si>
  <si>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</si>
  <si>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</si>
  <si>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</si>
  <si>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</si>
  <si>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</si>
  <si>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</si>
  <si>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</si>
  <si>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</si>
  <si>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</si>
  <si>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</si>
  <si>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</si>
  <si>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</si>
  <si>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</si>
  <si>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</si>
  <si>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</si>
  <si>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</si>
  <si>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</si>
  <si>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</si>
  <si>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</si>
  <si>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</si>
  <si>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</si>
  <si>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</si>
  <si>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</si>
  <si>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</si>
  <si>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</si>
  <si>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</si>
  <si>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</si>
  <si>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</si>
  <si>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</si>
  <si>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</si>
  <si>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</si>
  <si>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</si>
  <si>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</si>
  <si>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</si>
  <si>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</si>
  <si>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</si>
  <si>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</si>
  <si>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</si>
  <si>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</si>
  <si>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</si>
  <si>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</si>
  <si>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</si>
  <si>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</si>
  <si>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</si>
  <si>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</si>
  <si>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</si>
  <si>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</si>
  <si>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</si>
  <si>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</si>
  <si>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</si>
  <si>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</si>
  <si>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</si>
  <si>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</si>
  <si>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</si>
  <si>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</si>
  <si>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</si>
  <si>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</si>
  <si>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</si>
  <si>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</si>
  <si>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</si>
  <si>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</si>
  <si>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</si>
  <si>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</si>
  <si>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</si>
  <si>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</si>
  <si>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</si>
  <si>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</si>
  <si>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</si>
  <si>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</si>
  <si>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</si>
  <si>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</si>
  <si>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</si>
  <si>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</si>
  <si>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</si>
  <si>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</si>
  <si>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</si>
  <si>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</si>
  <si>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</si>
  <si>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</si>
  <si>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</si>
  <si>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</si>
  <si>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</si>
  <si>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</si>
  <si>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</si>
  <si>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</si>
  <si>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</si>
  <si>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</si>
  <si>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</si>
  <si>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</si>
  <si>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</si>
  <si>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</si>
  <si>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</si>
  <si>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</si>
  <si>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</si>
  <si>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</si>
  <si>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</si>
  <si>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</si>
  <si>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</si>
  <si>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</si>
  <si>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</si>
  <si>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</si>
  <si>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</si>
  <si>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</si>
  <si>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</si>
  <si>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</si>
  <si>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</si>
  <si>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</si>
  <si>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</si>
  <si>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</si>
  <si>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</si>
  <si>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</si>
  <si>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Johnson</t>
  </si>
  <si>
    <t>New Simpson Hill School District #32</t>
  </si>
  <si>
    <t>95 Tunnel Hill Road</t>
  </si>
  <si>
    <t>Tunnel Hill, Illinois 62972</t>
  </si>
  <si>
    <t>Joe Nighswander</t>
  </si>
  <si>
    <t>618-658-9066</t>
  </si>
  <si>
    <t>618-658-5034</t>
  </si>
  <si>
    <t>Cindy A. Bobell, CPA</t>
  </si>
  <si>
    <t>10653 Khoury League Road</t>
  </si>
  <si>
    <t>Marion</t>
  </si>
  <si>
    <t>Illinois</t>
  </si>
  <si>
    <t>618-997-9711</t>
  </si>
  <si>
    <t>618-997-8014</t>
  </si>
  <si>
    <t>065-022629</t>
  </si>
  <si>
    <t>cabcpa@frontier.com</t>
  </si>
  <si>
    <t>2008 G.O. HLS Bonds</t>
  </si>
  <si>
    <t>Page 11 Line 106 Acct # 1993 Column 10 - Reimbursement for Shared Personnel</t>
  </si>
  <si>
    <t>Page 11 Line 107 Acct # 1999 Column 10 - Erate; Column 20 - School Facilities Occupational Tax; Column 80 Miscellaneous</t>
  </si>
  <si>
    <t>Page 12 Line 171 Acct # 3999 Column 90 - IEMA Safety Security Grant</t>
  </si>
  <si>
    <t>Page 14 Line 272 Acct # 4999 Column 10 REAP</t>
  </si>
  <si>
    <t>Page 18 Line 165 Acct # 5400 Column 30 Bond Admin Fee</t>
  </si>
  <si>
    <t>Goreville Unit 1: Cypress Grade School #64</t>
  </si>
  <si>
    <t>JAMP Special Educatio Cooperative</t>
  </si>
  <si>
    <t>The District expenditures exceeded the budgeted expenditures in a couple funds.</t>
  </si>
  <si>
    <t>Budget to actual comparisons should be prepared and analyzed during the year and transfers and amendments should be made as necessary.</t>
  </si>
  <si>
    <t>The District will make transfers and amendments to the budget as necessary.</t>
  </si>
  <si>
    <t>Due to the size of the organization, there is a lack of segregation of duties.</t>
  </si>
  <si>
    <t>The requirement to have two signatures on the checks would be a good internal control and would help to create a segregation of duties.</t>
  </si>
  <si>
    <t>The District will make every effort within its means to segregate duties and strengthen internal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</si>
</sst>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701387</xdr:colOff>
          <xdr:row>2</xdr:row>
          <xdr:rowOff>51955</xdr:rowOff>
        </xdr:from>
        <xdr:to>
          <xdr:col>0</xdr:col>
          <xdr:colOff>1612323</xdr:colOff>
          <xdr:row>6</xdr:row>
          <xdr:rowOff>90055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view="pageLayout" topLeftCell="A5" zoomScaleNormal="100" workbookViewId="0">
      <selection activeCell="I21" sqref="I21:S2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21044032003</v>
      </c>
      <c r="B13" s="2150"/>
      <c r="C13" s="2150"/>
      <c r="D13" s="2150"/>
      <c r="E13" s="2150"/>
      <c r="F13" s="2150"/>
      <c r="G13" s="2150"/>
      <c r="H13" s="2151"/>
      <c r="I13" s="184"/>
      <c r="J13" s="183"/>
      <c r="K13" s="181"/>
      <c r="L13" s="183"/>
      <c r="M13" s="183"/>
      <c r="N13" s="183"/>
      <c r="O13" s="183"/>
      <c r="P13" s="183"/>
      <c r="Q13" s="183"/>
      <c r="R13" s="183"/>
      <c r="S13" s="183"/>
      <c r="T13" s="2154" t="s">
        <v>2106</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2106</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2100</v>
      </c>
      <c r="B17" s="2177"/>
      <c r="C17" s="2177"/>
      <c r="D17" s="2177"/>
      <c r="E17" s="2177"/>
      <c r="F17" s="2177"/>
      <c r="G17" s="2177"/>
      <c r="H17" s="2178"/>
      <c r="T17" s="2164" t="s">
        <v>2107</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2101</v>
      </c>
      <c r="B19" s="2148"/>
      <c r="C19" s="2148"/>
      <c r="D19" s="2148"/>
      <c r="E19" s="2148"/>
      <c r="F19" s="2148"/>
      <c r="G19" s="2148"/>
      <c r="H19" s="2146"/>
      <c r="I19" s="183"/>
      <c r="J19" s="377"/>
      <c r="K19" s="194"/>
      <c r="L19" s="192"/>
      <c r="M19" s="651" t="s">
        <v>355</v>
      </c>
      <c r="P19" s="180"/>
      <c r="Q19" s="180"/>
      <c r="R19" s="180"/>
      <c r="S19" s="184"/>
      <c r="T19" s="2147" t="s">
        <v>2108</v>
      </c>
      <c r="U19" s="2145"/>
      <c r="V19" s="2145"/>
      <c r="W19" s="2146"/>
      <c r="X19" s="2162" t="s">
        <v>2109</v>
      </c>
      <c r="Y19" s="2163"/>
      <c r="Z19" s="2160">
        <v>62959</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2102</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2111</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c r="B23" s="2168"/>
      <c r="C23" s="2168"/>
      <c r="D23" s="2168"/>
      <c r="E23" s="2168"/>
      <c r="F23" s="2168"/>
      <c r="G23" s="2168"/>
      <c r="H23" s="2169"/>
      <c r="T23" s="2114" t="s">
        <v>2112</v>
      </c>
      <c r="U23" s="2115"/>
      <c r="V23" s="2115"/>
      <c r="W23" s="2115"/>
      <c r="X23" s="2125">
        <v>43373</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c r="B25" s="2145"/>
      <c r="C25" s="2145"/>
      <c r="D25" s="2145"/>
      <c r="E25" s="2145"/>
      <c r="F25" s="2145"/>
      <c r="G25" s="2145"/>
      <c r="H25" s="2146"/>
      <c r="I25" s="652"/>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2103</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2104</v>
      </c>
      <c r="B42" s="2145"/>
      <c r="C42" s="2146"/>
      <c r="D42" s="2162" t="s">
        <v>2105</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&amp;F&amp;RB - 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view="pageLayout" topLeftCell="A44" zoomScaleNormal="100" workbookViewId="0">
      <selection activeCell="D7" sqref="D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headerFooter>
    <oddFooter>&amp;RB - 1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D7" sqref="D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2106</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D7" sqref="D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19440255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2.4943000000000001E-3</v>
      </c>
      <c r="G10" s="99" t="s">
        <v>1164</v>
      </c>
      <c r="H10" s="468">
        <v>1.1999999999999999E-3</v>
      </c>
      <c r="I10" s="99" t="s">
        <v>1165</v>
      </c>
      <c r="J10" s="469">
        <f>ROUND(D10+F10+H10,5)</f>
        <v>1.289E-2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1871282</v>
      </c>
      <c r="E16" s="99"/>
      <c r="F16" s="81">
        <f>SUM('Acct Summary 7-8'!C17,'Acct Summary 7-8'!D17,'Acct Summary 7-8'!F17)</f>
        <v>1859607</v>
      </c>
      <c r="G16" s="99"/>
      <c r="H16" s="81">
        <f>SUM(D16-F16)</f>
        <v>11675</v>
      </c>
      <c r="I16" s="92"/>
      <c r="J16" s="81">
        <f>SUM('Acct Summary 7-8'!C81,'Acct Summary 7-8'!D81,'Acct Summary 7-8'!F81,'Acct Summary 7-8'!I81)</f>
        <v>769719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1341377.5950000002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7" sqref="D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 Simpson Hill School District #32</v>
      </c>
      <c r="E7" s="135"/>
      <c r="G7" s="136"/>
      <c r="H7" s="137"/>
      <c r="I7" s="137"/>
      <c r="J7" s="137"/>
      <c r="K7" s="137"/>
      <c r="L7"/>
      <c r="M7"/>
      <c r="N7"/>
      <c r="O7"/>
      <c r="P7"/>
    </row>
    <row r="8" spans="1:18" ht="12.75" x14ac:dyDescent="0.2">
      <c r="A8"/>
      <c r="B8"/>
      <c r="C8" s="133" t="s">
        <v>1316</v>
      </c>
      <c r="D8" s="138">
        <f>COVER!A13</f>
        <v>21044032003</v>
      </c>
      <c r="E8" s="139"/>
      <c r="G8"/>
      <c r="H8"/>
      <c r="I8"/>
      <c r="J8"/>
      <c r="K8"/>
      <c r="L8"/>
      <c r="M8"/>
      <c r="N8"/>
      <c r="O8"/>
      <c r="P8"/>
    </row>
    <row r="9" spans="1:18" ht="12.75" x14ac:dyDescent="0.2">
      <c r="A9"/>
      <c r="B9"/>
      <c r="C9" s="133" t="s">
        <v>809</v>
      </c>
      <c r="D9" s="333" t="str">
        <f>COVER!A15</f>
        <v>Johnson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769719</v>
      </c>
      <c r="I12" s="1151"/>
      <c r="J12" s="1151"/>
      <c r="K12" s="1152">
        <f>TRUNC((H12/H13*100000),5)/100000</f>
        <v>0.41133244480000003</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1871282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1859607</v>
      </c>
      <c r="I17" s="1151"/>
      <c r="J17" s="1157"/>
      <c r="K17" s="1152">
        <f>TRUNC((H17/H18*100000),5)/100000</f>
        <v>0.99376096170000006</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1871282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769719</v>
      </c>
      <c r="I24" s="676"/>
      <c r="J24" s="676"/>
      <c r="K24" s="1161">
        <f>TRUNC(((H24/H25*100000)/100000),2)</f>
        <v>149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5165.5749999999998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212997.15390999999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345000</v>
      </c>
      <c r="I32" s="1159"/>
      <c r="J32" s="1159"/>
      <c r="K32" s="1161">
        <f>TRUNC(100-((((H32/H33*100))*100)/100),2)</f>
        <v>74.28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1341377.5950000002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5" colorId="8" zoomScaleNormal="110" workbookViewId="0">
      <selection activeCell="C52" sqref="C52:D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1500+106780+30</f>
        <v>108310</v>
      </c>
      <c r="D4" s="408">
        <v>200862</v>
      </c>
      <c r="E4" s="408">
        <v>38302</v>
      </c>
      <c r="F4" s="408">
        <v>231697</v>
      </c>
      <c r="G4" s="408">
        <v>85748</v>
      </c>
      <c r="H4" s="408"/>
      <c r="I4" s="408">
        <v>228850</v>
      </c>
      <c r="J4" s="432">
        <v>34582</v>
      </c>
      <c r="K4" s="408">
        <v>11304</v>
      </c>
      <c r="L4" s="408">
        <v>12085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108310</v>
      </c>
      <c r="D13" s="681">
        <f t="shared" ref="D13:L13" si="0">SUM(D4:D12)</f>
        <v>200862</v>
      </c>
      <c r="E13" s="681">
        <f t="shared" si="0"/>
        <v>38302</v>
      </c>
      <c r="F13" s="681">
        <f t="shared" si="0"/>
        <v>231697</v>
      </c>
      <c r="G13" s="681">
        <f t="shared" si="0"/>
        <v>85748</v>
      </c>
      <c r="H13" s="681">
        <f t="shared" si="0"/>
        <v>0</v>
      </c>
      <c r="I13" s="681">
        <f t="shared" si="0"/>
        <v>228850</v>
      </c>
      <c r="J13" s="681">
        <f t="shared" si="0"/>
        <v>34582</v>
      </c>
      <c r="K13" s="681">
        <f t="shared" si="0"/>
        <v>11304</v>
      </c>
      <c r="L13" s="681">
        <f t="shared" si="0"/>
        <v>12085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7000</v>
      </c>
      <c r="N16" s="711"/>
    </row>
    <row r="17" spans="1:14" s="696" customFormat="1" ht="12.75" customHeight="1" x14ac:dyDescent="0.2">
      <c r="A17" s="710" t="s">
        <v>1692</v>
      </c>
      <c r="B17" s="538">
        <v>230</v>
      </c>
      <c r="C17" s="503"/>
      <c r="D17" s="503"/>
      <c r="E17" s="503"/>
      <c r="F17" s="503"/>
      <c r="G17" s="503"/>
      <c r="H17" s="503"/>
      <c r="I17" s="503"/>
      <c r="J17" s="503"/>
      <c r="K17" s="503"/>
      <c r="L17" s="503"/>
      <c r="M17" s="432">
        <v>3948516</v>
      </c>
      <c r="N17" s="711"/>
    </row>
    <row r="18" spans="1:14" s="696" customFormat="1" ht="12.75" customHeight="1" x14ac:dyDescent="0.2">
      <c r="A18" s="710" t="s">
        <v>1693</v>
      </c>
      <c r="B18" s="538">
        <v>240</v>
      </c>
      <c r="C18" s="503"/>
      <c r="D18" s="503"/>
      <c r="E18" s="503"/>
      <c r="F18" s="503"/>
      <c r="G18" s="503"/>
      <c r="H18" s="503"/>
      <c r="I18" s="503"/>
      <c r="J18" s="503"/>
      <c r="K18" s="503"/>
      <c r="L18" s="503"/>
      <c r="M18" s="432">
        <v>248248</v>
      </c>
      <c r="N18" s="711"/>
    </row>
    <row r="19" spans="1:14" s="696" customFormat="1" ht="12.75" customHeight="1" x14ac:dyDescent="0.2">
      <c r="A19" s="710" t="s">
        <v>1694</v>
      </c>
      <c r="B19" s="538">
        <v>250</v>
      </c>
      <c r="C19" s="503"/>
      <c r="D19" s="503"/>
      <c r="E19" s="503"/>
      <c r="F19" s="503"/>
      <c r="G19" s="503"/>
      <c r="H19" s="503"/>
      <c r="I19" s="503"/>
      <c r="J19" s="503"/>
      <c r="K19" s="503"/>
      <c r="L19" s="503"/>
      <c r="M19" s="432">
        <v>1103643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38302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306698</v>
      </c>
    </row>
    <row r="23" spans="1:14" ht="13.5" customHeight="1" thickBot="1" x14ac:dyDescent="0.25">
      <c r="A23" s="460" t="s">
        <v>729</v>
      </c>
      <c r="B23" s="716"/>
      <c r="C23" s="429"/>
      <c r="D23" s="429"/>
      <c r="E23" s="429"/>
      <c r="F23" s="429"/>
      <c r="G23" s="429"/>
      <c r="H23" s="429"/>
      <c r="I23" s="429"/>
      <c r="J23" s="429"/>
      <c r="K23" s="429"/>
      <c r="L23" s="429"/>
      <c r="M23" s="685">
        <f>SUM(M15:M22)</f>
        <v>5307407</v>
      </c>
      <c r="N23" s="685">
        <f>SUM(N21:N22)</f>
        <v>345000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12085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12085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345000</v>
      </c>
    </row>
    <row r="37" spans="1:14" ht="13.5" thickBot="1" x14ac:dyDescent="0.25">
      <c r="A37" s="460" t="s">
        <v>739</v>
      </c>
      <c r="B37" s="716"/>
      <c r="C37" s="503"/>
      <c r="D37" s="503"/>
      <c r="E37" s="503"/>
      <c r="F37" s="503"/>
      <c r="G37" s="503"/>
      <c r="H37" s="503"/>
      <c r="I37" s="503"/>
      <c r="J37" s="503"/>
      <c r="K37" s="503"/>
      <c r="L37" s="510"/>
      <c r="M37" s="429"/>
      <c r="N37" s="685">
        <f>SUM(N36:N36)</f>
        <v>345000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108310</v>
      </c>
      <c r="D39" s="719">
        <v>200862</v>
      </c>
      <c r="E39" s="719">
        <v>38302</v>
      </c>
      <c r="F39" s="719">
        <v>231697</v>
      </c>
      <c r="G39" s="719">
        <v>85748</v>
      </c>
      <c r="H39" s="719"/>
      <c r="I39" s="719">
        <v>228850</v>
      </c>
      <c r="J39" s="718">
        <v>34582</v>
      </c>
      <c r="K39" s="719">
        <v>11304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5307407</v>
      </c>
      <c r="N40" s="686"/>
    </row>
    <row r="41" spans="1:14" ht="13.5" customHeight="1" thickBot="1" x14ac:dyDescent="0.25">
      <c r="A41" s="460" t="s">
        <v>741</v>
      </c>
      <c r="B41" s="451"/>
      <c r="C41" s="481">
        <f>(SUM(C34,C37,C38,C39))</f>
        <v>108310</v>
      </c>
      <c r="D41" s="481">
        <f t="shared" ref="D41:L41" si="2">SUM(D34,D37,D38:D39)</f>
        <v>200862</v>
      </c>
      <c r="E41" s="481">
        <f t="shared" si="2"/>
        <v>38302</v>
      </c>
      <c r="F41" s="481">
        <f t="shared" si="2"/>
        <v>231697</v>
      </c>
      <c r="G41" s="481">
        <f t="shared" si="2"/>
        <v>85748</v>
      </c>
      <c r="H41" s="481">
        <f t="shared" si="2"/>
        <v>0</v>
      </c>
      <c r="I41" s="481">
        <f t="shared" si="2"/>
        <v>228850</v>
      </c>
      <c r="J41" s="481">
        <f t="shared" si="2"/>
        <v>34582</v>
      </c>
      <c r="K41" s="481">
        <f t="shared" si="2"/>
        <v>11304</v>
      </c>
      <c r="L41" s="481">
        <f t="shared" si="2"/>
        <v>12085</v>
      </c>
      <c r="M41" s="481">
        <f>SUM(M40)</f>
        <v>5307407</v>
      </c>
      <c r="N41" s="481">
        <f>SUM(N37)</f>
        <v>345000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D7" sqref="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327242</v>
      </c>
      <c r="D4" s="687">
        <f>'Revenues 9-14'!D109</f>
        <v>50836</v>
      </c>
      <c r="E4" s="687">
        <f>'Revenues 9-14'!E109</f>
        <v>102419</v>
      </c>
      <c r="F4" s="687">
        <f>'Revenues 9-14'!F109</f>
        <v>21726</v>
      </c>
      <c r="G4" s="687">
        <f>'Revenues 9-14'!G109</f>
        <v>97687</v>
      </c>
      <c r="H4" s="687">
        <f>'Revenues 9-14'!H109</f>
        <v>0</v>
      </c>
      <c r="I4" s="687">
        <f>'Revenues 9-14'!I109</f>
        <v>9505</v>
      </c>
      <c r="J4" s="687">
        <f>'Revenues 9-14'!J109</f>
        <v>80835</v>
      </c>
      <c r="K4" s="687">
        <f>'Revenues 9-14'!K109</f>
        <v>9053</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1166243</v>
      </c>
      <c r="D6" s="688">
        <f>'Revenues 9-14'!D173</f>
        <v>0</v>
      </c>
      <c r="E6" s="688">
        <f>'Revenues 9-14'!E173</f>
        <v>0</v>
      </c>
      <c r="F6" s="688">
        <f>'Revenues 9-14'!F173</f>
        <v>105509</v>
      </c>
      <c r="G6" s="688">
        <f>'Revenues 9-14'!G173</f>
        <v>0</v>
      </c>
      <c r="H6" s="688">
        <f>'Revenues 9-14'!H173</f>
        <v>0</v>
      </c>
      <c r="I6" s="688">
        <f>'Revenues 9-14'!I173</f>
        <v>0</v>
      </c>
      <c r="J6" s="688">
        <f>'Revenues 9-14'!J173</f>
        <v>0</v>
      </c>
      <c r="K6" s="688">
        <f>'Revenues 9-14'!K173</f>
        <v>6525</v>
      </c>
      <c r="L6" s="38"/>
      <c r="M6" s="222"/>
    </row>
    <row r="7" spans="1:13" x14ac:dyDescent="0.2">
      <c r="A7" s="726" t="s">
        <v>1886</v>
      </c>
      <c r="B7" s="293">
        <v>4000</v>
      </c>
      <c r="C7" s="688">
        <f>'Revenues 9-14'!C274</f>
        <v>190221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1683706</v>
      </c>
      <c r="D8" s="481">
        <f t="shared" ref="D8:K8" si="0">SUM(D4:D7)</f>
        <v>50836</v>
      </c>
      <c r="E8" s="481">
        <f t="shared" si="0"/>
        <v>102419</v>
      </c>
      <c r="F8" s="481">
        <f t="shared" si="0"/>
        <v>127235</v>
      </c>
      <c r="G8" s="481">
        <f t="shared" si="0"/>
        <v>97687</v>
      </c>
      <c r="H8" s="481">
        <f t="shared" si="0"/>
        <v>0</v>
      </c>
      <c r="I8" s="481">
        <f t="shared" si="0"/>
        <v>9505</v>
      </c>
      <c r="J8" s="481">
        <f t="shared" si="0"/>
        <v>80835</v>
      </c>
      <c r="K8" s="481">
        <f t="shared" si="0"/>
        <v>15578</v>
      </c>
      <c r="L8" s="38"/>
    </row>
    <row r="9" spans="1:13" ht="15" thickTop="1" x14ac:dyDescent="0.2">
      <c r="A9" s="1009" t="s">
        <v>343</v>
      </c>
      <c r="B9" s="452">
        <v>3998</v>
      </c>
      <c r="C9" s="414">
        <v>374764</v>
      </c>
      <c r="D9" s="485"/>
      <c r="E9" s="414"/>
      <c r="F9" s="414"/>
      <c r="G9" s="692"/>
      <c r="H9" s="414"/>
      <c r="I9" s="490" t="s">
        <v>1365</v>
      </c>
      <c r="J9" s="431"/>
      <c r="K9" s="414"/>
      <c r="L9" s="38"/>
    </row>
    <row r="10" spans="1:13" s="47" customFormat="1" ht="13.5" thickBot="1" x14ac:dyDescent="0.25">
      <c r="A10" s="460" t="s">
        <v>1369</v>
      </c>
      <c r="B10" s="453"/>
      <c r="C10" s="481">
        <f>SUM(C8:C9)</f>
        <v>2058470</v>
      </c>
      <c r="D10" s="481">
        <f t="shared" ref="D10:K10" si="1">SUM(D8:D9)</f>
        <v>50836</v>
      </c>
      <c r="E10" s="481">
        <f t="shared" si="1"/>
        <v>102419</v>
      </c>
      <c r="F10" s="481">
        <f t="shared" si="1"/>
        <v>127235</v>
      </c>
      <c r="G10" s="481">
        <f t="shared" si="1"/>
        <v>97687</v>
      </c>
      <c r="H10" s="481">
        <f t="shared" si="1"/>
        <v>0</v>
      </c>
      <c r="I10" s="481">
        <f t="shared" si="1"/>
        <v>9505</v>
      </c>
      <c r="J10" s="481">
        <f t="shared" si="1"/>
        <v>80835</v>
      </c>
      <c r="K10" s="481">
        <f t="shared" si="1"/>
        <v>15578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1005039</v>
      </c>
      <c r="D12" s="494" t="s">
        <v>1365</v>
      </c>
      <c r="E12" s="429" t="s">
        <v>1365</v>
      </c>
      <c r="F12" s="429" t="s">
        <v>1365</v>
      </c>
      <c r="G12" s="687">
        <f>'Expenditures 15-22'!K223</f>
        <v>27946</v>
      </c>
      <c r="H12" s="427"/>
      <c r="I12" s="429" t="s">
        <v>1365</v>
      </c>
      <c r="J12" s="429" t="s">
        <v>1365</v>
      </c>
      <c r="K12" s="427" t="s">
        <v>1365</v>
      </c>
      <c r="L12" s="38"/>
    </row>
    <row r="13" spans="1:13" x14ac:dyDescent="0.2">
      <c r="A13" s="726" t="s">
        <v>525</v>
      </c>
      <c r="B13" s="293">
        <v>2000</v>
      </c>
      <c r="C13" s="688">
        <f>'Expenditures 15-22'!K74</f>
        <v>672758</v>
      </c>
      <c r="D13" s="688">
        <f>'Expenditures 15-22'!K129</f>
        <v>25623</v>
      </c>
      <c r="E13" s="478" t="s">
        <v>1365</v>
      </c>
      <c r="F13" s="688">
        <f>'Expenditures 15-22'!K178</f>
        <v>134800</v>
      </c>
      <c r="G13" s="688">
        <f>'Expenditures 15-22'!K273</f>
        <v>56464</v>
      </c>
      <c r="H13" s="688">
        <f>'Expenditures 15-22'!K296</f>
        <v>0</v>
      </c>
      <c r="I13" s="429" t="s">
        <v>1365</v>
      </c>
      <c r="J13" s="741">
        <f>'Expenditures 15-22'!K323</f>
        <v>48663</v>
      </c>
      <c r="K13" s="693">
        <f>'Expenditures 15-22'!K341</f>
        <v>13173</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21387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92324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1699184</v>
      </c>
      <c r="D17" s="481">
        <f t="shared" si="2"/>
        <v>25623</v>
      </c>
      <c r="E17" s="481">
        <f t="shared" si="2"/>
        <v>92324</v>
      </c>
      <c r="F17" s="481">
        <f t="shared" si="2"/>
        <v>134800</v>
      </c>
      <c r="G17" s="481">
        <f t="shared" si="2"/>
        <v>84410</v>
      </c>
      <c r="H17" s="481">
        <f t="shared" si="2"/>
        <v>0</v>
      </c>
      <c r="I17" s="429"/>
      <c r="J17" s="481">
        <f>SUM(J12:J16)</f>
        <v>48663</v>
      </c>
      <c r="K17" s="481">
        <f>SUM(K12:K16)</f>
        <v>13173</v>
      </c>
      <c r="L17" s="38"/>
    </row>
    <row r="18" spans="1:12" ht="15" customHeight="1" thickTop="1" x14ac:dyDescent="0.2">
      <c r="A18" s="1010" t="s">
        <v>1298</v>
      </c>
      <c r="B18" s="258">
        <v>4180</v>
      </c>
      <c r="C18" s="687">
        <f t="shared" ref="C18:H18" si="3">C9</f>
        <v>374764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2073948</v>
      </c>
      <c r="D19" s="481">
        <f t="shared" si="4"/>
        <v>25623</v>
      </c>
      <c r="E19" s="481">
        <f t="shared" si="4"/>
        <v>92324</v>
      </c>
      <c r="F19" s="481">
        <f t="shared" si="4"/>
        <v>134800</v>
      </c>
      <c r="G19" s="481">
        <f t="shared" si="4"/>
        <v>84410</v>
      </c>
      <c r="H19" s="481">
        <f t="shared" si="4"/>
        <v>0</v>
      </c>
      <c r="I19" s="429"/>
      <c r="J19" s="481">
        <f>SUM(J17:J18)</f>
        <v>48663</v>
      </c>
      <c r="K19" s="481">
        <f>SUM(K17:K18)</f>
        <v>13173</v>
      </c>
      <c r="L19" s="38"/>
    </row>
    <row r="20" spans="1:12" ht="27" thickTop="1" thickBot="1" x14ac:dyDescent="0.25">
      <c r="A20" s="454" t="s">
        <v>1299</v>
      </c>
      <c r="B20" s="455"/>
      <c r="C20" s="1008">
        <f>C8-C17</f>
        <v>-15478</v>
      </c>
      <c r="D20" s="1008">
        <f t="shared" ref="D20:K20" si="5">D8-D17</f>
        <v>25213</v>
      </c>
      <c r="E20" s="1008">
        <f t="shared" si="5"/>
        <v>10095</v>
      </c>
      <c r="F20" s="1008">
        <f t="shared" si="5"/>
        <v>-7565</v>
      </c>
      <c r="G20" s="1008">
        <f t="shared" si="5"/>
        <v>13277</v>
      </c>
      <c r="H20" s="1008">
        <f t="shared" si="5"/>
        <v>0</v>
      </c>
      <c r="I20" s="1008">
        <f t="shared" si="5"/>
        <v>9505</v>
      </c>
      <c r="J20" s="1008">
        <f t="shared" si="5"/>
        <v>32172</v>
      </c>
      <c r="K20" s="1008">
        <f t="shared" si="5"/>
        <v>2405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-15478</v>
      </c>
      <c r="D78" s="439">
        <f t="shared" si="9"/>
        <v>25213</v>
      </c>
      <c r="E78" s="439">
        <f t="shared" si="9"/>
        <v>10095</v>
      </c>
      <c r="F78" s="439">
        <f t="shared" si="9"/>
        <v>-7565</v>
      </c>
      <c r="G78" s="439">
        <f t="shared" si="9"/>
        <v>13277</v>
      </c>
      <c r="H78" s="439">
        <f t="shared" si="9"/>
        <v>0</v>
      </c>
      <c r="I78" s="439">
        <f t="shared" si="9"/>
        <v>9505</v>
      </c>
      <c r="J78" s="439">
        <f t="shared" si="9"/>
        <v>32172</v>
      </c>
      <c r="K78" s="439">
        <f t="shared" si="9"/>
        <v>2405</v>
      </c>
      <c r="L78" s="501"/>
    </row>
    <row r="79" spans="1:12" ht="13.5" thickTop="1" x14ac:dyDescent="0.2">
      <c r="A79" s="812" t="s">
        <v>1954</v>
      </c>
      <c r="B79" s="456"/>
      <c r="C79" s="431">
        <v>123788</v>
      </c>
      <c r="D79" s="695">
        <v>175649</v>
      </c>
      <c r="E79" s="695">
        <v>28207</v>
      </c>
      <c r="F79" s="695">
        <v>239262</v>
      </c>
      <c r="G79" s="695">
        <v>72471</v>
      </c>
      <c r="H79" s="695"/>
      <c r="I79" s="695">
        <v>219345</v>
      </c>
      <c r="J79" s="695">
        <v>2410</v>
      </c>
      <c r="K79" s="695">
        <v>8899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108310</v>
      </c>
      <c r="D81" s="481">
        <f>SUM(D78:D80)</f>
        <v>200862</v>
      </c>
      <c r="E81" s="481">
        <f t="shared" ref="E81:K81" si="10">SUM(E78:E80)</f>
        <v>38302</v>
      </c>
      <c r="F81" s="481">
        <f t="shared" si="10"/>
        <v>231697</v>
      </c>
      <c r="G81" s="481">
        <f t="shared" si="10"/>
        <v>85748</v>
      </c>
      <c r="H81" s="481">
        <f t="shared" si="10"/>
        <v>0</v>
      </c>
      <c r="I81" s="481">
        <f t="shared" si="10"/>
        <v>228850</v>
      </c>
      <c r="J81" s="481">
        <f t="shared" si="10"/>
        <v>34582</v>
      </c>
      <c r="K81" s="481">
        <f t="shared" si="10"/>
        <v>11304</v>
      </c>
      <c r="L81" s="38"/>
    </row>
    <row r="82" spans="1:12" ht="0.75" customHeight="1" thickTop="1" thickBot="1" x14ac:dyDescent="0.25">
      <c r="A82" s="624" t="s">
        <v>399</v>
      </c>
      <c r="B82" s="622"/>
      <c r="C82" s="1126">
        <f>(C81-C79)</f>
        <v>-15478</v>
      </c>
      <c r="D82" s="1126">
        <f t="shared" ref="D82:K82" si="11">(D81-D79)</f>
        <v>25213</v>
      </c>
      <c r="E82" s="1126">
        <f t="shared" si="11"/>
        <v>10095</v>
      </c>
      <c r="F82" s="1126">
        <f t="shared" si="11"/>
        <v>-7565</v>
      </c>
      <c r="G82" s="1126">
        <f t="shared" si="11"/>
        <v>13277</v>
      </c>
      <c r="H82" s="1126">
        <f t="shared" si="11"/>
        <v>0</v>
      </c>
      <c r="I82" s="1126">
        <f t="shared" si="11"/>
        <v>9505</v>
      </c>
      <c r="J82" s="1126">
        <f t="shared" si="11"/>
        <v>32172</v>
      </c>
      <c r="K82" s="1126">
        <f t="shared" si="11"/>
        <v>2405</v>
      </c>
    </row>
    <row r="83" spans="1:12" ht="14.25" hidden="1" thickTop="1" thickBot="1" x14ac:dyDescent="0.25">
      <c r="A83" s="721" t="s">
        <v>400</v>
      </c>
      <c r="B83" s="623"/>
      <c r="C83" s="1127">
        <f>C82/C81</f>
        <v>-0.14290462561167019</v>
      </c>
      <c r="D83" s="1127">
        <f t="shared" ref="D83:K83" si="12">D82/D81</f>
        <v>0.1255239915962203</v>
      </c>
      <c r="E83" s="1127">
        <f t="shared" si="12"/>
        <v>0.26356326040415645</v>
      </c>
      <c r="F83" s="1127">
        <f t="shared" si="12"/>
        <v>-3.2650401170494225E-2</v>
      </c>
      <c r="G83" s="1127">
        <f t="shared" si="12"/>
        <v>0.15483743061062649</v>
      </c>
      <c r="H83" s="1127" t="e">
        <f t="shared" si="12"/>
        <v>#DIV/0!</v>
      </c>
      <c r="I83" s="1127">
        <f t="shared" si="12"/>
        <v>4.1533755735197728E-2</v>
      </c>
      <c r="J83" s="1127">
        <f t="shared" si="12"/>
        <v>0.93031056619050378</v>
      </c>
      <c r="K83" s="1127">
        <f t="shared" si="12"/>
        <v>0.21275654635527247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257" colorId="8" zoomScaleNormal="115" zoomScaleSheetLayoutView="75" workbookViewId="0">
      <selection activeCell="F60" sqref="F60:G6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161062+5845</f>
        <v>166907</v>
      </c>
      <c r="D5" s="414">
        <f>43647+1588</f>
        <v>45235</v>
      </c>
      <c r="E5" s="408">
        <f>98013+4327</f>
        <v>102340</v>
      </c>
      <c r="F5" s="798">
        <f>20950+762</f>
        <v>21712</v>
      </c>
      <c r="G5" s="408">
        <f>42250+1653</f>
        <v>43903</v>
      </c>
      <c r="H5" s="408"/>
      <c r="I5" s="408">
        <f>8729+319</f>
        <v>9048</v>
      </c>
      <c r="J5" s="432">
        <f>76801+3005</f>
        <v>79806</v>
      </c>
      <c r="K5" s="408">
        <f>8729+318</f>
        <v>9047</v>
      </c>
    </row>
    <row r="6" spans="1:12" ht="14.25" x14ac:dyDescent="0.2">
      <c r="A6" s="903" t="s">
        <v>474</v>
      </c>
      <c r="B6" s="39">
        <v>1130</v>
      </c>
      <c r="C6" s="408">
        <f>8729+318</f>
        <v>9047</v>
      </c>
      <c r="D6" s="408"/>
      <c r="E6" s="477"/>
      <c r="F6" s="477"/>
      <c r="G6" s="429"/>
      <c r="H6" s="429"/>
      <c r="I6" s="429"/>
      <c r="J6" s="429"/>
      <c r="K6" s="429"/>
    </row>
    <row r="7" spans="1:12" x14ac:dyDescent="0.2">
      <c r="A7" s="903" t="s">
        <v>116</v>
      </c>
      <c r="B7" s="259">
        <v>1140</v>
      </c>
      <c r="C7" s="408"/>
      <c r="D7" s="408">
        <f>3492+152</f>
        <v>3644</v>
      </c>
      <c r="E7" s="429"/>
      <c r="F7" s="432"/>
      <c r="G7" s="432"/>
      <c r="H7" s="432"/>
      <c r="I7" s="429"/>
      <c r="J7" s="429"/>
      <c r="K7" s="429"/>
    </row>
    <row r="8" spans="1:12" x14ac:dyDescent="0.2">
      <c r="A8" s="903" t="s">
        <v>475</v>
      </c>
      <c r="B8" s="39">
        <v>1150</v>
      </c>
      <c r="C8" s="477"/>
      <c r="D8" s="477"/>
      <c r="E8" s="503"/>
      <c r="F8" s="503"/>
      <c r="G8" s="414">
        <f>42250+1653</f>
        <v>43903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175954</v>
      </c>
      <c r="D12" s="480">
        <f t="shared" si="0"/>
        <v>48879</v>
      </c>
      <c r="E12" s="480">
        <f t="shared" si="0"/>
        <v>102340</v>
      </c>
      <c r="F12" s="480">
        <f t="shared" si="0"/>
        <v>21712</v>
      </c>
      <c r="G12" s="480">
        <f t="shared" si="0"/>
        <v>87806</v>
      </c>
      <c r="H12" s="480">
        <f t="shared" si="0"/>
        <v>0</v>
      </c>
      <c r="I12" s="480">
        <f t="shared" si="0"/>
        <v>9048</v>
      </c>
      <c r="J12" s="480">
        <f t="shared" si="0"/>
        <v>79806</v>
      </c>
      <c r="K12" s="481">
        <f t="shared" si="0"/>
        <v>9047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107</v>
      </c>
      <c r="D14" s="408">
        <v>31</v>
      </c>
      <c r="E14" s="408">
        <v>79</v>
      </c>
      <c r="F14" s="408">
        <v>14</v>
      </c>
      <c r="G14" s="408">
        <v>59</v>
      </c>
      <c r="H14" s="408"/>
      <c r="I14" s="408">
        <v>6</v>
      </c>
      <c r="J14" s="432">
        <v>53</v>
      </c>
      <c r="K14" s="408">
        <v>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47956</v>
      </c>
      <c r="D16" s="408"/>
      <c r="E16" s="408"/>
      <c r="F16" s="408"/>
      <c r="G16" s="408">
        <v>9822</v>
      </c>
      <c r="H16" s="408"/>
      <c r="I16" s="408"/>
      <c r="J16" s="432"/>
      <c r="K16" s="408"/>
    </row>
    <row r="17" spans="1:11" ht="12.75" customHeight="1" x14ac:dyDescent="0.2">
      <c r="A17" s="903" t="s">
        <v>926</v>
      </c>
      <c r="B17" s="39">
        <v>1290</v>
      </c>
      <c r="C17" s="479">
        <v>169</v>
      </c>
      <c r="D17" s="408"/>
      <c r="E17" s="408"/>
      <c r="F17" s="408"/>
      <c r="G17" s="408"/>
      <c r="H17" s="408"/>
      <c r="I17" s="408"/>
      <c r="J17" s="432"/>
      <c r="K17" s="408"/>
    </row>
    <row r="18" spans="1:11" ht="12.75" customHeight="1" thickBot="1" x14ac:dyDescent="0.25">
      <c r="A18" s="460" t="s">
        <v>617</v>
      </c>
      <c r="B18" s="453"/>
      <c r="C18" s="483">
        <f>SUM(C14:C17)</f>
        <v>48232</v>
      </c>
      <c r="D18" s="483">
        <f t="shared" ref="D18:K18" si="1">SUM(D14:D17)</f>
        <v>31</v>
      </c>
      <c r="E18" s="483">
        <f t="shared" si="1"/>
        <v>79</v>
      </c>
      <c r="F18" s="483">
        <f t="shared" si="1"/>
        <v>14</v>
      </c>
      <c r="G18" s="483">
        <f t="shared" si="1"/>
        <v>9881</v>
      </c>
      <c r="H18" s="483">
        <f t="shared" si="1"/>
        <v>0</v>
      </c>
      <c r="I18" s="483">
        <f t="shared" si="1"/>
        <v>6</v>
      </c>
      <c r="J18" s="483">
        <f t="shared" si="1"/>
        <v>53</v>
      </c>
      <c r="K18" s="1062">
        <f t="shared" si="1"/>
        <v>6</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c r="D65" s="408"/>
      <c r="E65" s="408"/>
      <c r="F65" s="432"/>
      <c r="G65" s="408"/>
      <c r="H65" s="408"/>
      <c r="I65" s="408">
        <v>451</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0</v>
      </c>
      <c r="D67" s="481">
        <f t="shared" ref="D67:K67" si="2">SUM(D65:D66)</f>
        <v>0</v>
      </c>
      <c r="E67" s="481">
        <f t="shared" si="2"/>
        <v>0</v>
      </c>
      <c r="F67" s="481">
        <f t="shared" si="2"/>
        <v>0</v>
      </c>
      <c r="G67" s="481">
        <f t="shared" si="2"/>
        <v>0</v>
      </c>
      <c r="H67" s="481">
        <f t="shared" si="2"/>
        <v>0</v>
      </c>
      <c r="I67" s="481">
        <f t="shared" si="2"/>
        <v>451</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18517</v>
      </c>
      <c r="D69" s="429"/>
      <c r="E69" s="429"/>
      <c r="F69" s="429"/>
      <c r="G69" s="429"/>
      <c r="H69" s="429"/>
      <c r="I69" s="429"/>
      <c r="J69" s="429"/>
      <c r="K69" s="429"/>
    </row>
    <row r="70" spans="1:11" ht="12.75" customHeight="1" x14ac:dyDescent="0.2">
      <c r="A70" s="903" t="s">
        <v>1156</v>
      </c>
      <c r="B70" s="39">
        <v>1612</v>
      </c>
      <c r="C70" s="479">
        <v>1617</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2645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22779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3136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3136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1610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49649</v>
      </c>
      <c r="D106" s="487"/>
      <c r="E106" s="432"/>
      <c r="F106" s="432"/>
      <c r="G106" s="432"/>
      <c r="H106" s="432"/>
      <c r="I106" s="427"/>
      <c r="J106" s="432"/>
      <c r="K106" s="432"/>
    </row>
    <row r="107" spans="1:12" ht="12.75" customHeight="1" x14ac:dyDescent="0.2">
      <c r="A107" s="903" t="s">
        <v>81</v>
      </c>
      <c r="B107" s="39">
        <v>1999</v>
      </c>
      <c r="C107" s="479">
        <f>25876+6</f>
        <v>25882</v>
      </c>
      <c r="D107" s="408">
        <v>1926</v>
      </c>
      <c r="E107" s="408"/>
      <c r="F107" s="408"/>
      <c r="G107" s="408"/>
      <c r="H107" s="408"/>
      <c r="I107" s="408"/>
      <c r="J107" s="432">
        <v>976</v>
      </c>
      <c r="K107" s="408"/>
    </row>
    <row r="108" spans="1:12" ht="12.75" customHeight="1" thickBot="1" x14ac:dyDescent="0.25">
      <c r="A108" s="460" t="s">
        <v>566</v>
      </c>
      <c r="B108" s="730"/>
      <c r="C108" s="480">
        <f>SUM(C95:C107)</f>
        <v>77141</v>
      </c>
      <c r="D108" s="480">
        <f t="shared" ref="D108:K108" si="3">SUM(D95:D107)</f>
        <v>1926</v>
      </c>
      <c r="E108" s="480">
        <f t="shared" si="3"/>
        <v>0</v>
      </c>
      <c r="F108" s="480">
        <f t="shared" si="3"/>
        <v>0</v>
      </c>
      <c r="G108" s="480">
        <f t="shared" si="3"/>
        <v>0</v>
      </c>
      <c r="H108" s="480">
        <f t="shared" si="3"/>
        <v>0</v>
      </c>
      <c r="I108" s="480">
        <f t="shared" si="3"/>
        <v>0</v>
      </c>
      <c r="J108" s="480">
        <f t="shared" si="3"/>
        <v>976</v>
      </c>
      <c r="K108" s="481">
        <f t="shared" si="3"/>
        <v>0</v>
      </c>
    </row>
    <row r="109" spans="1:12" ht="14.25" thickTop="1" thickBot="1" x14ac:dyDescent="0.25">
      <c r="A109" s="806" t="s">
        <v>282</v>
      </c>
      <c r="B109" s="815" t="s">
        <v>650</v>
      </c>
      <c r="C109" s="489">
        <f t="shared" ref="C109:K109" si="4">SUM(C12,C18,C40,C63,C67,C75,C82,C93,C108,)</f>
        <v>327242</v>
      </c>
      <c r="D109" s="489">
        <f t="shared" si="4"/>
        <v>50836</v>
      </c>
      <c r="E109" s="489">
        <f t="shared" si="4"/>
        <v>102419</v>
      </c>
      <c r="F109" s="489">
        <f t="shared" si="4"/>
        <v>21726</v>
      </c>
      <c r="G109" s="489">
        <f t="shared" si="4"/>
        <v>97687</v>
      </c>
      <c r="H109" s="489">
        <f t="shared" si="4"/>
        <v>0</v>
      </c>
      <c r="I109" s="489">
        <f t="shared" si="4"/>
        <v>9505</v>
      </c>
      <c r="J109" s="489">
        <f t="shared" si="4"/>
        <v>80835</v>
      </c>
      <c r="K109" s="439">
        <f t="shared" si="4"/>
        <v>9053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1040254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1040254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f>15470+7896</f>
        <v>23366</v>
      </c>
      <c r="D125" s="488"/>
      <c r="E125" s="429"/>
      <c r="F125" s="408"/>
      <c r="G125" s="429"/>
      <c r="H125" s="429"/>
      <c r="I125" s="429"/>
      <c r="J125" s="429"/>
      <c r="K125" s="429"/>
    </row>
    <row r="126" spans="1:11" ht="12.75" customHeight="1" x14ac:dyDescent="0.2">
      <c r="A126" s="903" t="s">
        <v>1013</v>
      </c>
      <c r="B126" s="261">
        <v>3110</v>
      </c>
      <c r="C126" s="479">
        <f>17900+8951+4060</f>
        <v>30911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54277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318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f>67308+37972</f>
        <v>105280</v>
      </c>
      <c r="G151" s="432"/>
      <c r="H151" s="429"/>
      <c r="I151" s="429"/>
      <c r="J151" s="429"/>
      <c r="K151" s="429"/>
    </row>
    <row r="152" spans="1:11" ht="12.75" customHeight="1" x14ac:dyDescent="0.2">
      <c r="A152" s="903" t="s">
        <v>1224</v>
      </c>
      <c r="B152" s="261">
        <v>3510</v>
      </c>
      <c r="C152" s="479"/>
      <c r="D152" s="408"/>
      <c r="E152" s="488"/>
      <c r="F152" s="408">
        <v>229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105509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60080+11314</f>
        <v>71394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v>6525</v>
      </c>
    </row>
    <row r="172" spans="1:11" ht="12.75" customHeight="1" thickTop="1" thickBot="1" x14ac:dyDescent="0.25">
      <c r="A172" s="2266" t="s">
        <v>459</v>
      </c>
      <c r="B172" s="2267"/>
      <c r="C172" s="914">
        <f t="shared" ref="C172:K172" si="6">SUM(C131,C140,C144,C145:C149,C154,C155:C170,C171)</f>
        <v>125989</v>
      </c>
      <c r="D172" s="914">
        <f t="shared" si="6"/>
        <v>0</v>
      </c>
      <c r="E172" s="914">
        <f t="shared" si="6"/>
        <v>0</v>
      </c>
      <c r="F172" s="914">
        <f t="shared" si="6"/>
        <v>105509</v>
      </c>
      <c r="G172" s="914">
        <f t="shared" si="6"/>
        <v>0</v>
      </c>
      <c r="H172" s="914">
        <f t="shared" si="6"/>
        <v>0</v>
      </c>
      <c r="I172" s="914">
        <f t="shared" si="6"/>
        <v>0</v>
      </c>
      <c r="J172" s="914">
        <f t="shared" si="6"/>
        <v>0</v>
      </c>
      <c r="K172" s="440">
        <f t="shared" si="6"/>
        <v>6525</v>
      </c>
    </row>
    <row r="173" spans="1:11" ht="12.75" customHeight="1" thickTop="1" thickBot="1" x14ac:dyDescent="0.25">
      <c r="A173" s="460" t="s">
        <v>460</v>
      </c>
      <c r="B173" s="817" t="s">
        <v>655</v>
      </c>
      <c r="C173" s="489">
        <f>SUM(C121,C172)</f>
        <v>1166243</v>
      </c>
      <c r="D173" s="489">
        <f>SUM(D121,D172)</f>
        <v>0</v>
      </c>
      <c r="E173" s="489">
        <f>SUM(E121,E172)</f>
        <v>0</v>
      </c>
      <c r="F173" s="489">
        <f t="shared" ref="F173:K173" si="7">SUM(F121,F172)</f>
        <v>105509</v>
      </c>
      <c r="G173" s="489">
        <f t="shared" si="7"/>
        <v>0</v>
      </c>
      <c r="H173" s="489">
        <f t="shared" si="7"/>
        <v>0</v>
      </c>
      <c r="I173" s="489">
        <f t="shared" si="7"/>
        <v>0</v>
      </c>
      <c r="J173" s="489">
        <f t="shared" si="7"/>
        <v>0</v>
      </c>
      <c r="K173" s="439">
        <f t="shared" si="7"/>
        <v>6525</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46642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14124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60766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96728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96728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142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7607</v>
      </c>
      <c r="D270" s="420"/>
      <c r="E270" s="429"/>
      <c r="F270" s="420"/>
      <c r="G270" s="420"/>
      <c r="H270" s="429"/>
      <c r="I270" s="429"/>
      <c r="J270" s="429"/>
      <c r="K270" s="429"/>
    </row>
    <row r="271" spans="1:11" ht="12.75" customHeight="1" thickTop="1" thickBot="1" x14ac:dyDescent="0.25">
      <c r="A271" s="903" t="s">
        <v>436</v>
      </c>
      <c r="B271" s="39">
        <v>4992</v>
      </c>
      <c r="C271" s="493">
        <v>9721</v>
      </c>
      <c r="D271" s="420"/>
      <c r="E271" s="429"/>
      <c r="F271" s="420"/>
      <c r="G271" s="420"/>
      <c r="H271" s="429"/>
      <c r="I271" s="429"/>
      <c r="J271" s="429"/>
      <c r="K271" s="429"/>
    </row>
    <row r="272" spans="1:11" s="28" customFormat="1" ht="12.75" customHeight="1" thickTop="1" thickBot="1" x14ac:dyDescent="0.25">
      <c r="A272" s="906" t="s">
        <v>78</v>
      </c>
      <c r="B272" s="157">
        <v>4999</v>
      </c>
      <c r="C272" s="493">
        <v>15257</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190221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190221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1683706</v>
      </c>
      <c r="D275" s="489">
        <f t="shared" si="12"/>
        <v>50836</v>
      </c>
      <c r="E275" s="489">
        <f t="shared" si="12"/>
        <v>102419</v>
      </c>
      <c r="F275" s="489">
        <f t="shared" si="12"/>
        <v>127235</v>
      </c>
      <c r="G275" s="489">
        <f t="shared" si="12"/>
        <v>97687</v>
      </c>
      <c r="H275" s="489">
        <f t="shared" si="12"/>
        <v>0</v>
      </c>
      <c r="I275" s="489">
        <f t="shared" si="12"/>
        <v>9505</v>
      </c>
      <c r="J275" s="489">
        <f t="shared" si="12"/>
        <v>80835</v>
      </c>
      <c r="K275" s="439">
        <f t="shared" si="12"/>
        <v>15578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327" colorId="8" zoomScaleNormal="110" workbookViewId="0">
      <selection activeCell="H337" sqref="H33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419357+3080+23847+11610+10829</f>
        <v>468723</v>
      </c>
      <c r="D5" s="408">
        <f>42722+2736+9267+281+48989+2438</f>
        <v>106433</v>
      </c>
      <c r="E5" s="408">
        <f>3706+499+440</f>
        <v>4645</v>
      </c>
      <c r="F5" s="408">
        <f>3290+2112+530+332</f>
        <v>6264</v>
      </c>
      <c r="G5" s="408"/>
      <c r="H5" s="408"/>
      <c r="I5" s="432"/>
      <c r="J5" s="432"/>
      <c r="K5" s="410">
        <f>SUM(C5:J5)</f>
        <v>586065</v>
      </c>
      <c r="L5" s="408">
        <v>609328</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f>91137+20740+4420</f>
        <v>116297</v>
      </c>
      <c r="D8" s="408">
        <f>9014+581+1963+92+18016+798</f>
        <v>30464</v>
      </c>
      <c r="E8" s="408">
        <f>1778+325+10724</f>
        <v>12827</v>
      </c>
      <c r="F8" s="408"/>
      <c r="G8" s="408"/>
      <c r="H8" s="408"/>
      <c r="I8" s="432"/>
      <c r="J8" s="432"/>
      <c r="K8" s="410">
        <f t="shared" si="0"/>
        <v>159588</v>
      </c>
      <c r="L8" s="408">
        <v>151441</v>
      </c>
    </row>
    <row r="9" spans="1:14" x14ac:dyDescent="0.2">
      <c r="A9" s="1754" t="s">
        <v>818</v>
      </c>
      <c r="B9" s="266" t="s">
        <v>1122</v>
      </c>
      <c r="C9" s="432">
        <f>45256+17390+1500</f>
        <v>64146</v>
      </c>
      <c r="D9" s="432">
        <f>4476+288+975+56+11064+488</f>
        <v>17347</v>
      </c>
      <c r="E9" s="432"/>
      <c r="F9" s="432">
        <v>3779</v>
      </c>
      <c r="G9" s="432"/>
      <c r="H9" s="432"/>
      <c r="I9" s="432"/>
      <c r="J9" s="432"/>
      <c r="K9" s="410">
        <f t="shared" si="0"/>
        <v>85272</v>
      </c>
      <c r="L9" s="408">
        <v>84750</v>
      </c>
    </row>
    <row r="10" spans="1:14" x14ac:dyDescent="0.2">
      <c r="A10" s="1754" t="s">
        <v>819</v>
      </c>
      <c r="B10" s="266">
        <v>1250</v>
      </c>
      <c r="C10" s="408">
        <v>12000</v>
      </c>
      <c r="D10" s="408">
        <f>1187+76+5082+258+31+6005+266</f>
        <v>12905</v>
      </c>
      <c r="E10" s="408">
        <v>4385</v>
      </c>
      <c r="F10" s="408">
        <v>38308</v>
      </c>
      <c r="G10" s="408">
        <v>28956</v>
      </c>
      <c r="H10" s="408"/>
      <c r="I10" s="432"/>
      <c r="J10" s="432"/>
      <c r="K10" s="410">
        <f t="shared" si="0"/>
        <v>96554</v>
      </c>
      <c r="L10" s="408">
        <v>88826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f>11342+6749+40718+1370+1837</f>
        <v>62016</v>
      </c>
      <c r="D14" s="408">
        <f>1122+72+244+4027+260+877+31+6005+266+182+12+40</f>
        <v>13138</v>
      </c>
      <c r="E14" s="408">
        <v>1200</v>
      </c>
      <c r="F14" s="408">
        <f>184+942</f>
        <v>1126</v>
      </c>
      <c r="G14" s="408"/>
      <c r="H14" s="408">
        <v>80</v>
      </c>
      <c r="I14" s="432"/>
      <c r="J14" s="432"/>
      <c r="K14" s="410">
        <f t="shared" si="0"/>
        <v>77560</v>
      </c>
      <c r="L14" s="408">
        <v>79439</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723182</v>
      </c>
      <c r="D33" s="411">
        <f t="shared" ref="D33:L33" si="1">SUM(D5:D32)</f>
        <v>180287</v>
      </c>
      <c r="E33" s="411">
        <f t="shared" si="1"/>
        <v>23057</v>
      </c>
      <c r="F33" s="411">
        <f t="shared" si="1"/>
        <v>49477</v>
      </c>
      <c r="G33" s="411">
        <f t="shared" si="1"/>
        <v>28956</v>
      </c>
      <c r="H33" s="411">
        <f t="shared" si="1"/>
        <v>80</v>
      </c>
      <c r="I33" s="411">
        <f t="shared" si="1"/>
        <v>0</v>
      </c>
      <c r="J33" s="411">
        <f t="shared" si="1"/>
        <v>0</v>
      </c>
      <c r="K33" s="411">
        <f t="shared" si="1"/>
        <v>1005039</v>
      </c>
      <c r="L33" s="411">
        <f t="shared" si="1"/>
        <v>1013784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43606</v>
      </c>
      <c r="D36" s="414">
        <f>4313+278+939+31+6005+266</f>
        <v>11832</v>
      </c>
      <c r="E36" s="414"/>
      <c r="F36" s="414"/>
      <c r="G36" s="414"/>
      <c r="H36" s="414"/>
      <c r="I36" s="432"/>
      <c r="J36" s="432"/>
      <c r="K36" s="410">
        <f t="shared" ref="K36:K41" si="2">SUM(C36:J36)</f>
        <v>55438</v>
      </c>
      <c r="L36" s="408">
        <v>55759</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25368</v>
      </c>
      <c r="D38" s="408"/>
      <c r="E38" s="408"/>
      <c r="F38" s="408">
        <v>337</v>
      </c>
      <c r="G38" s="408"/>
      <c r="H38" s="408"/>
      <c r="I38" s="432"/>
      <c r="J38" s="432"/>
      <c r="K38" s="410">
        <f t="shared" si="2"/>
        <v>25705</v>
      </c>
      <c r="L38" s="408">
        <v>25968</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54106</v>
      </c>
      <c r="D40" s="408">
        <f>5351+345+1165+20+6005+266</f>
        <v>13152</v>
      </c>
      <c r="E40" s="408"/>
      <c r="F40" s="408"/>
      <c r="G40" s="408"/>
      <c r="H40" s="408"/>
      <c r="I40" s="432"/>
      <c r="J40" s="432"/>
      <c r="K40" s="410">
        <f t="shared" si="2"/>
        <v>67258</v>
      </c>
      <c r="L40" s="408">
        <v>67944</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123080</v>
      </c>
      <c r="D42" s="411">
        <f t="shared" ref="D42:L42" si="3">SUM(D36:D41)</f>
        <v>24984</v>
      </c>
      <c r="E42" s="411">
        <f t="shared" si="3"/>
        <v>0</v>
      </c>
      <c r="F42" s="411">
        <f t="shared" si="3"/>
        <v>337</v>
      </c>
      <c r="G42" s="411">
        <f t="shared" si="3"/>
        <v>0</v>
      </c>
      <c r="H42" s="411">
        <f t="shared" si="3"/>
        <v>0</v>
      </c>
      <c r="I42" s="411">
        <f t="shared" si="3"/>
        <v>0</v>
      </c>
      <c r="J42" s="411">
        <f t="shared" si="3"/>
        <v>0</v>
      </c>
      <c r="K42" s="411">
        <f t="shared" si="3"/>
        <v>148401</v>
      </c>
      <c r="L42" s="411">
        <f t="shared" si="3"/>
        <v>149671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f>7583+4800</f>
        <v>12383</v>
      </c>
      <c r="F44" s="414">
        <v>1565</v>
      </c>
      <c r="G44" s="414"/>
      <c r="H44" s="414"/>
      <c r="I44" s="432"/>
      <c r="J44" s="432"/>
      <c r="K44" s="416">
        <f>SUM(C44:J44)</f>
        <v>13948</v>
      </c>
      <c r="L44" s="414">
        <v>25300</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12383</v>
      </c>
      <c r="F47" s="411">
        <f t="shared" si="4"/>
        <v>1565</v>
      </c>
      <c r="G47" s="411">
        <f t="shared" si="4"/>
        <v>0</v>
      </c>
      <c r="H47" s="411">
        <f t="shared" si="4"/>
        <v>0</v>
      </c>
      <c r="I47" s="411">
        <f t="shared" si="4"/>
        <v>0</v>
      </c>
      <c r="J47" s="411">
        <f t="shared" si="4"/>
        <v>0</v>
      </c>
      <c r="K47" s="411">
        <f t="shared" si="4"/>
        <v>13948</v>
      </c>
      <c r="L47" s="411">
        <f>SUM(L44:L46)</f>
        <v>25300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f>3335+754</f>
        <v>4089</v>
      </c>
      <c r="F49" s="414">
        <v>565</v>
      </c>
      <c r="G49" s="414"/>
      <c r="H49" s="414">
        <v>1464</v>
      </c>
      <c r="I49" s="432"/>
      <c r="J49" s="432"/>
      <c r="K49" s="416">
        <f>SUM(C49:J49)</f>
        <v>6118</v>
      </c>
      <c r="L49" s="414">
        <v>9850</v>
      </c>
    </row>
    <row r="50" spans="1:14" x14ac:dyDescent="0.2">
      <c r="A50" s="1754" t="s">
        <v>959</v>
      </c>
      <c r="B50" s="266">
        <v>2320</v>
      </c>
      <c r="C50" s="408">
        <v>73275</v>
      </c>
      <c r="D50" s="408">
        <f>7276+467+1579+31+6005+266</f>
        <v>15624</v>
      </c>
      <c r="E50" s="408">
        <f>233+853</f>
        <v>1086</v>
      </c>
      <c r="F50" s="408">
        <v>2589</v>
      </c>
      <c r="G50" s="408"/>
      <c r="H50" s="408">
        <v>665</v>
      </c>
      <c r="I50" s="432"/>
      <c r="J50" s="432"/>
      <c r="K50" s="416">
        <f>SUM(C50:J50)</f>
        <v>93239</v>
      </c>
      <c r="L50" s="408">
        <v>98800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73275</v>
      </c>
      <c r="D53" s="411">
        <f t="shared" ref="D53:L53" si="5">SUM(D49:D52)</f>
        <v>15624</v>
      </c>
      <c r="E53" s="411">
        <f t="shared" si="5"/>
        <v>5175</v>
      </c>
      <c r="F53" s="411">
        <f t="shared" si="5"/>
        <v>3154</v>
      </c>
      <c r="G53" s="411">
        <f t="shared" si="5"/>
        <v>0</v>
      </c>
      <c r="H53" s="411">
        <f t="shared" si="5"/>
        <v>2129</v>
      </c>
      <c r="I53" s="411">
        <f t="shared" si="5"/>
        <v>0</v>
      </c>
      <c r="J53" s="411">
        <f t="shared" si="5"/>
        <v>0</v>
      </c>
      <c r="K53" s="411">
        <f t="shared" si="5"/>
        <v>99357</v>
      </c>
      <c r="L53" s="411">
        <f t="shared" si="5"/>
        <v>108650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58500</v>
      </c>
      <c r="D55" s="414">
        <f>5786+373+1260+31+6005+266</f>
        <v>13721</v>
      </c>
      <c r="E55" s="414">
        <f>598</f>
        <v>598</v>
      </c>
      <c r="F55" s="414"/>
      <c r="G55" s="414"/>
      <c r="H55" s="414">
        <v>270</v>
      </c>
      <c r="I55" s="432"/>
      <c r="J55" s="432"/>
      <c r="K55" s="416">
        <f>SUM(C55:J55)</f>
        <v>73089</v>
      </c>
      <c r="L55" s="414">
        <v>73282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58500</v>
      </c>
      <c r="D57" s="417">
        <f t="shared" ref="D57:K57" si="6">SUM(D55:D56)</f>
        <v>13721</v>
      </c>
      <c r="E57" s="417">
        <f t="shared" si="6"/>
        <v>598</v>
      </c>
      <c r="F57" s="417">
        <f t="shared" si="6"/>
        <v>0</v>
      </c>
      <c r="G57" s="417">
        <f t="shared" si="6"/>
        <v>0</v>
      </c>
      <c r="H57" s="417">
        <f t="shared" si="6"/>
        <v>270</v>
      </c>
      <c r="I57" s="417">
        <f t="shared" si="6"/>
        <v>0</v>
      </c>
      <c r="J57" s="417">
        <f t="shared" si="6"/>
        <v>0</v>
      </c>
      <c r="K57" s="417">
        <f t="shared" si="6"/>
        <v>73089</v>
      </c>
      <c r="L57" s="411">
        <f>SUM(L55:L56)</f>
        <v>73282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48559</v>
      </c>
      <c r="D60" s="408">
        <f>31+6005+266</f>
        <v>6302</v>
      </c>
      <c r="E60" s="408">
        <f>171+2905</f>
        <v>3076</v>
      </c>
      <c r="F60" s="408">
        <v>112</v>
      </c>
      <c r="G60" s="408"/>
      <c r="H60" s="408"/>
      <c r="I60" s="432"/>
      <c r="J60" s="432"/>
      <c r="K60" s="416">
        <f t="shared" si="7"/>
        <v>58049</v>
      </c>
      <c r="L60" s="408">
        <v>58066</v>
      </c>
      <c r="M60" s="14"/>
      <c r="N60" s="14"/>
    </row>
    <row r="61" spans="1:14" s="15" customFormat="1" x14ac:dyDescent="0.2">
      <c r="A61" s="1754" t="s">
        <v>219</v>
      </c>
      <c r="B61" s="266">
        <v>2540</v>
      </c>
      <c r="C61" s="408">
        <f>32466+13110+1400</f>
        <v>46976</v>
      </c>
      <c r="D61" s="408">
        <f>20+4042+177</f>
        <v>4239</v>
      </c>
      <c r="E61" s="408">
        <f>11969</f>
        <v>11969</v>
      </c>
      <c r="F61" s="408">
        <f>6040+70890</f>
        <v>76930</v>
      </c>
      <c r="G61" s="408"/>
      <c r="H61" s="408"/>
      <c r="I61" s="432"/>
      <c r="J61" s="432"/>
      <c r="K61" s="416">
        <f t="shared" si="7"/>
        <v>140114</v>
      </c>
      <c r="L61" s="408">
        <v>154436</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43540</v>
      </c>
      <c r="D63" s="408">
        <f>61+12011+532</f>
        <v>12604</v>
      </c>
      <c r="E63" s="408">
        <f>651</f>
        <v>651</v>
      </c>
      <c r="F63" s="408">
        <f>28203+11571+1232</f>
        <v>41006</v>
      </c>
      <c r="G63" s="408"/>
      <c r="H63" s="408"/>
      <c r="I63" s="432"/>
      <c r="J63" s="432"/>
      <c r="K63" s="416">
        <f t="shared" si="7"/>
        <v>97801</v>
      </c>
      <c r="L63" s="408">
        <v>102104</v>
      </c>
    </row>
    <row r="64" spans="1:14" s="14" customFormat="1" x14ac:dyDescent="0.2">
      <c r="A64" s="1761" t="s">
        <v>107</v>
      </c>
      <c r="B64" s="267">
        <v>2570</v>
      </c>
      <c r="C64" s="414">
        <v>24400</v>
      </c>
      <c r="D64" s="414">
        <f>31+6005+266</f>
        <v>6302</v>
      </c>
      <c r="E64" s="414">
        <f>2056+3674</f>
        <v>5730</v>
      </c>
      <c r="F64" s="414">
        <f>5567</f>
        <v>5567</v>
      </c>
      <c r="G64" s="414"/>
      <c r="H64" s="414"/>
      <c r="I64" s="432"/>
      <c r="J64" s="432"/>
      <c r="K64" s="416">
        <f t="shared" si="7"/>
        <v>41999</v>
      </c>
      <c r="L64" s="414">
        <v>47012</v>
      </c>
    </row>
    <row r="65" spans="1:14" s="15" customFormat="1" ht="12.75" customHeight="1" thickBot="1" x14ac:dyDescent="0.25">
      <c r="A65" s="877" t="s">
        <v>815</v>
      </c>
      <c r="B65" s="464" t="s">
        <v>36</v>
      </c>
      <c r="C65" s="411">
        <f>SUM(C59:C64)</f>
        <v>163475</v>
      </c>
      <c r="D65" s="411">
        <f t="shared" ref="D65:L65" si="8">SUM(D59:D64)</f>
        <v>29447</v>
      </c>
      <c r="E65" s="411">
        <f t="shared" si="8"/>
        <v>21426</v>
      </c>
      <c r="F65" s="411">
        <f t="shared" si="8"/>
        <v>123615</v>
      </c>
      <c r="G65" s="411">
        <f t="shared" si="8"/>
        <v>0</v>
      </c>
      <c r="H65" s="411">
        <f t="shared" si="8"/>
        <v>0</v>
      </c>
      <c r="I65" s="411">
        <f t="shared" si="8"/>
        <v>0</v>
      </c>
      <c r="J65" s="411">
        <f t="shared" si="8"/>
        <v>0</v>
      </c>
      <c r="K65" s="411">
        <f t="shared" si="8"/>
        <v>337963</v>
      </c>
      <c r="L65" s="411">
        <f t="shared" si="8"/>
        <v>361618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418330</v>
      </c>
      <c r="D74" s="421">
        <f t="shared" ref="D74:K74" si="10">SUM(D42,D47,D53,D57,D65,D72,D73)</f>
        <v>83776</v>
      </c>
      <c r="E74" s="421">
        <f t="shared" si="10"/>
        <v>39582</v>
      </c>
      <c r="F74" s="421">
        <f t="shared" si="10"/>
        <v>128671</v>
      </c>
      <c r="G74" s="421">
        <f t="shared" si="10"/>
        <v>0</v>
      </c>
      <c r="H74" s="421">
        <f t="shared" si="10"/>
        <v>2399</v>
      </c>
      <c r="I74" s="421">
        <f t="shared" si="10"/>
        <v>0</v>
      </c>
      <c r="J74" s="421">
        <f t="shared" si="10"/>
        <v>0</v>
      </c>
      <c r="K74" s="421">
        <f t="shared" si="10"/>
        <v>672758</v>
      </c>
      <c r="L74" s="421">
        <f>SUM(L42,L47,L53,L57,L65,L72,L73)</f>
        <v>718521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21387</v>
      </c>
      <c r="F79" s="409"/>
      <c r="G79" s="409"/>
      <c r="H79" s="408"/>
      <c r="I79" s="503"/>
      <c r="J79" s="503"/>
      <c r="K79" s="410">
        <f t="shared" si="11"/>
        <v>21387</v>
      </c>
      <c r="L79" s="408">
        <v>29700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21387</v>
      </c>
      <c r="F84" s="409"/>
      <c r="G84" s="409"/>
      <c r="H84" s="411">
        <f>SUM(H78:H83)</f>
        <v>0</v>
      </c>
      <c r="I84" s="503"/>
      <c r="J84" s="503"/>
      <c r="K84" s="411">
        <f>SUM(K78:K83)</f>
        <v>21387</v>
      </c>
      <c r="L84" s="411">
        <f>SUM(L78:L83)</f>
        <v>29700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21387</v>
      </c>
      <c r="F102" s="409"/>
      <c r="G102" s="409"/>
      <c r="H102" s="421">
        <f>SUM(H84,H92,H100,H101)</f>
        <v>0</v>
      </c>
      <c r="I102" s="503"/>
      <c r="J102" s="503"/>
      <c r="K102" s="421">
        <f>SUM(K84,K92,K100,K101)</f>
        <v>21387</v>
      </c>
      <c r="L102" s="421">
        <f>SUM(L84,L92,L100,L101)</f>
        <v>29700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1141512</v>
      </c>
      <c r="D114" s="411">
        <f t="shared" ref="D114:K114" si="13">SUM(D33,D74,D75,D102,D112,D113)</f>
        <v>264063</v>
      </c>
      <c r="E114" s="411">
        <f t="shared" si="13"/>
        <v>84026</v>
      </c>
      <c r="F114" s="411">
        <f t="shared" si="13"/>
        <v>178148</v>
      </c>
      <c r="G114" s="411">
        <f t="shared" si="13"/>
        <v>28956</v>
      </c>
      <c r="H114" s="411">
        <f>SUM(H33,H74,H75,H102,H112,H113)</f>
        <v>2479</v>
      </c>
      <c r="I114" s="411">
        <f t="shared" si="13"/>
        <v>0</v>
      </c>
      <c r="J114" s="411">
        <f t="shared" si="13"/>
        <v>0</v>
      </c>
      <c r="K114" s="411">
        <f t="shared" si="13"/>
        <v>1699184</v>
      </c>
      <c r="L114" s="411">
        <f>SUM(L33,L74,L75,L102,L112,L113)</f>
        <v>1762005</v>
      </c>
    </row>
    <row r="115" spans="1:14" ht="23.25" thickTop="1" x14ac:dyDescent="0.2">
      <c r="A115" s="1766" t="s">
        <v>1155</v>
      </c>
      <c r="B115" s="882"/>
      <c r="C115" s="412"/>
      <c r="D115" s="412"/>
      <c r="E115" s="412"/>
      <c r="F115" s="412"/>
      <c r="G115" s="412"/>
      <c r="H115" s="412"/>
      <c r="I115" s="412"/>
      <c r="J115" s="412"/>
      <c r="K115" s="436">
        <f>'Revenues 9-14'!C275-'Expenditures 15-22'!K114</f>
        <v>-15478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f>10828+2130</f>
        <v>12958</v>
      </c>
      <c r="F124" s="408">
        <f>6576+2692</f>
        <v>9268</v>
      </c>
      <c r="G124" s="408">
        <v>3397</v>
      </c>
      <c r="H124" s="408"/>
      <c r="I124" s="432"/>
      <c r="J124" s="432"/>
      <c r="K124" s="411">
        <f>SUM(C124:J124)</f>
        <v>25623</v>
      </c>
      <c r="L124" s="408">
        <v>25500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12958</v>
      </c>
      <c r="F127" s="411">
        <f t="shared" si="14"/>
        <v>9268</v>
      </c>
      <c r="G127" s="411">
        <f t="shared" si="14"/>
        <v>3397</v>
      </c>
      <c r="H127" s="411">
        <f t="shared" si="14"/>
        <v>0</v>
      </c>
      <c r="I127" s="411">
        <f t="shared" si="14"/>
        <v>0</v>
      </c>
      <c r="J127" s="411">
        <f t="shared" si="14"/>
        <v>0</v>
      </c>
      <c r="K127" s="411">
        <f t="shared" si="14"/>
        <v>25623</v>
      </c>
      <c r="L127" s="411">
        <f t="shared" si="14"/>
        <v>25500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12958</v>
      </c>
      <c r="F129" s="421">
        <f t="shared" si="15"/>
        <v>9268</v>
      </c>
      <c r="G129" s="421">
        <f t="shared" si="15"/>
        <v>3397</v>
      </c>
      <c r="H129" s="421">
        <f t="shared" si="15"/>
        <v>0</v>
      </c>
      <c r="I129" s="421">
        <f t="shared" si="15"/>
        <v>0</v>
      </c>
      <c r="J129" s="421">
        <f t="shared" si="15"/>
        <v>0</v>
      </c>
      <c r="K129" s="421">
        <f t="shared" si="15"/>
        <v>25623</v>
      </c>
      <c r="L129" s="421">
        <f t="shared" si="15"/>
        <v>25500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0</v>
      </c>
      <c r="D150" s="411">
        <f t="shared" ref="D150:K150" si="16">SUM(D129,D130,D138,D148,D149)</f>
        <v>0</v>
      </c>
      <c r="E150" s="411">
        <f t="shared" si="16"/>
        <v>12958</v>
      </c>
      <c r="F150" s="411">
        <f t="shared" si="16"/>
        <v>9268</v>
      </c>
      <c r="G150" s="411">
        <f t="shared" si="16"/>
        <v>3397</v>
      </c>
      <c r="H150" s="411">
        <f t="shared" si="16"/>
        <v>0</v>
      </c>
      <c r="I150" s="411">
        <f t="shared" si="16"/>
        <v>0</v>
      </c>
      <c r="J150" s="411">
        <f t="shared" si="16"/>
        <v>0</v>
      </c>
      <c r="K150" s="411">
        <f t="shared" si="16"/>
        <v>25623</v>
      </c>
      <c r="L150" s="411">
        <f>SUM(L129,L130,L138,L148,L149)</f>
        <v>25500</v>
      </c>
    </row>
    <row r="151" spans="1:14" ht="12.75" customHeight="1" thickTop="1" x14ac:dyDescent="0.2">
      <c r="A151" s="2285" t="s">
        <v>1378</v>
      </c>
      <c r="B151" s="2286"/>
      <c r="C151" s="412"/>
      <c r="D151" s="412"/>
      <c r="E151" s="412"/>
      <c r="F151" s="412"/>
      <c r="G151" s="412"/>
      <c r="H151" s="412"/>
      <c r="I151" s="412"/>
      <c r="J151" s="409"/>
      <c r="K151" s="436">
        <f>'Revenues 9-14'!D275-'Expenditures 15-22'!K150</f>
        <v>25213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11824</v>
      </c>
      <c r="I163" s="409"/>
      <c r="J163" s="409"/>
      <c r="K163" s="410">
        <f>SUM(C163:H163)</f>
        <v>11824</v>
      </c>
      <c r="L163" s="1804">
        <v>22088</v>
      </c>
    </row>
    <row r="164" spans="1:14" ht="33.75" customHeight="1" x14ac:dyDescent="0.2">
      <c r="A164" s="1774" t="s">
        <v>290</v>
      </c>
      <c r="B164" s="532" t="s">
        <v>32</v>
      </c>
      <c r="C164" s="409"/>
      <c r="D164" s="409"/>
      <c r="E164" s="409"/>
      <c r="F164" s="409"/>
      <c r="G164" s="409"/>
      <c r="H164" s="1807">
        <v>80000</v>
      </c>
      <c r="I164" s="409"/>
      <c r="J164" s="409"/>
      <c r="K164" s="410">
        <f>SUM(C164:J164)</f>
        <v>80000</v>
      </c>
      <c r="L164" s="1807">
        <v>80000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92324</v>
      </c>
      <c r="I166" s="433"/>
      <c r="J166" s="409"/>
      <c r="K166" s="421">
        <f>SUM(K162,K163,K164,K165)</f>
        <v>92324</v>
      </c>
      <c r="L166" s="421">
        <f>SUM(L162,L163,L164,L165)</f>
        <v>102588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92324</v>
      </c>
      <c r="I168" s="433"/>
      <c r="J168" s="409"/>
      <c r="K168" s="421">
        <f>SUM(K154,K166,K167)</f>
        <v>92324</v>
      </c>
      <c r="L168" s="421">
        <f>SUM(L154,L166,L167)</f>
        <v>102588</v>
      </c>
    </row>
    <row r="169" spans="1:14" ht="23.25" thickTop="1" x14ac:dyDescent="0.2">
      <c r="A169" s="1766" t="s">
        <v>1155</v>
      </c>
      <c r="B169" s="463"/>
      <c r="C169" s="409"/>
      <c r="D169" s="409"/>
      <c r="E169" s="409"/>
      <c r="F169" s="409"/>
      <c r="G169" s="409"/>
      <c r="H169" s="412"/>
      <c r="I169" s="409"/>
      <c r="J169" s="409"/>
      <c r="K169" s="436">
        <f>'Revenues 9-14'!E275-'Expenditures 15-22'!K168</f>
        <v>10095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f>68651+3090+1962+7200</f>
        <v>80903</v>
      </c>
      <c r="D176" s="408">
        <f>92+15650+532+715+46+155</f>
        <v>17190</v>
      </c>
      <c r="E176" s="408">
        <f>2474+6315+2826+189+3430+5485</f>
        <v>20719</v>
      </c>
      <c r="F176" s="408">
        <f>3133+12855</f>
        <v>15988</v>
      </c>
      <c r="G176" s="408"/>
      <c r="H176" s="408"/>
      <c r="I176" s="432"/>
      <c r="J176" s="432"/>
      <c r="K176" s="410">
        <f>SUM(C176:J176)</f>
        <v>134800</v>
      </c>
      <c r="L176" s="408">
        <v>136215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80903</v>
      </c>
      <c r="D178" s="421">
        <f t="shared" ref="D178:J178" si="17">SUM(D174,D176,D177)</f>
        <v>17190</v>
      </c>
      <c r="E178" s="421">
        <f t="shared" si="17"/>
        <v>20719</v>
      </c>
      <c r="F178" s="421">
        <f t="shared" si="17"/>
        <v>15988</v>
      </c>
      <c r="G178" s="421">
        <f t="shared" si="17"/>
        <v>0</v>
      </c>
      <c r="H178" s="421">
        <f t="shared" si="17"/>
        <v>0</v>
      </c>
      <c r="I178" s="421">
        <f t="shared" si="17"/>
        <v>0</v>
      </c>
      <c r="J178" s="421">
        <f t="shared" si="17"/>
        <v>0</v>
      </c>
      <c r="K178" s="421">
        <f>SUM(K174,K176,K177)</f>
        <v>134800</v>
      </c>
      <c r="L178" s="421">
        <f>SUM(L174, L176:L177)</f>
        <v>136215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80903</v>
      </c>
      <c r="D204" s="411">
        <f>SUM(D178,D179)</f>
        <v>17190</v>
      </c>
      <c r="E204" s="411">
        <f>SUM(E178,E179,E190)</f>
        <v>20719</v>
      </c>
      <c r="F204" s="411">
        <f>SUM(F178,F179)</f>
        <v>15988</v>
      </c>
      <c r="G204" s="411">
        <f>SUM(G178,G179)</f>
        <v>0</v>
      </c>
      <c r="H204" s="411">
        <f>SUM(H178,H179,H190,H202,H203)</f>
        <v>0</v>
      </c>
      <c r="I204" s="411">
        <f>SUM(I178,I179)</f>
        <v>0</v>
      </c>
      <c r="J204" s="411">
        <f>SUM(J178,J179)</f>
        <v>0</v>
      </c>
      <c r="K204" s="410">
        <f>SUM(K178,K179,K190,K202,K203)</f>
        <v>134800</v>
      </c>
      <c r="L204" s="411">
        <f>SUM(L178,L179,L190,L202,L203)</f>
        <v>136215</v>
      </c>
    </row>
    <row r="205" spans="1:14" ht="23.25" thickTop="1" x14ac:dyDescent="0.2">
      <c r="A205" s="1766" t="s">
        <v>1155</v>
      </c>
      <c r="B205" s="463"/>
      <c r="C205" s="412"/>
      <c r="D205" s="412"/>
      <c r="E205" s="412"/>
      <c r="F205" s="412"/>
      <c r="G205" s="412"/>
      <c r="H205" s="412"/>
      <c r="I205" s="409"/>
      <c r="J205" s="409"/>
      <c r="K205" s="436">
        <f>'Revenues 9-14'!F275-'Expenditures 15-22'!K204</f>
        <v>-7565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16281</f>
        <v>16281</v>
      </c>
      <c r="E209" s="409"/>
      <c r="F209" s="409"/>
      <c r="G209" s="409"/>
      <c r="H209" s="409"/>
      <c r="I209" s="409"/>
      <c r="J209" s="409"/>
      <c r="K209" s="410">
        <f>D209</f>
        <v>16281</v>
      </c>
      <c r="L209" s="408">
        <v>17116</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5733</v>
      </c>
      <c r="E211" s="409"/>
      <c r="F211" s="409"/>
      <c r="G211" s="409"/>
      <c r="H211" s="409"/>
      <c r="I211" s="409"/>
      <c r="J211" s="409"/>
      <c r="K211" s="410">
        <f t="shared" si="19"/>
        <v>5733</v>
      </c>
      <c r="L211" s="408">
        <v>5729</v>
      </c>
    </row>
    <row r="212" spans="1:12" x14ac:dyDescent="0.2">
      <c r="A212" s="1754" t="s">
        <v>315</v>
      </c>
      <c r="B212" s="266" t="s">
        <v>1122</v>
      </c>
      <c r="C212" s="409"/>
      <c r="D212" s="432">
        <v>4355</v>
      </c>
      <c r="E212" s="409"/>
      <c r="F212" s="409"/>
      <c r="G212" s="409"/>
      <c r="H212" s="409"/>
      <c r="I212" s="409"/>
      <c r="J212" s="409"/>
      <c r="K212" s="410">
        <f t="shared" si="19"/>
        <v>4355</v>
      </c>
      <c r="L212" s="408">
        <v>4355</v>
      </c>
    </row>
    <row r="213" spans="1:12" x14ac:dyDescent="0.2">
      <c r="A213" s="1754" t="s">
        <v>316</v>
      </c>
      <c r="B213" s="266">
        <v>1250</v>
      </c>
      <c r="C213" s="409"/>
      <c r="D213" s="408">
        <v>174</v>
      </c>
      <c r="E213" s="409"/>
      <c r="F213" s="409"/>
      <c r="G213" s="409"/>
      <c r="H213" s="409"/>
      <c r="I213" s="409"/>
      <c r="J213" s="409"/>
      <c r="K213" s="410">
        <f t="shared" si="19"/>
        <v>174</v>
      </c>
      <c r="L213" s="408">
        <v>174</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681+590+105+27</f>
        <v>1403</v>
      </c>
      <c r="E217" s="409"/>
      <c r="F217" s="409"/>
      <c r="G217" s="409"/>
      <c r="H217" s="409"/>
      <c r="I217" s="409"/>
      <c r="J217" s="409"/>
      <c r="K217" s="410">
        <f t="shared" si="19"/>
        <v>1403</v>
      </c>
      <c r="L217" s="408">
        <v>1406</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27946</v>
      </c>
      <c r="E223" s="409"/>
      <c r="F223" s="409"/>
      <c r="G223" s="409"/>
      <c r="H223" s="409"/>
      <c r="I223" s="409"/>
      <c r="J223" s="409"/>
      <c r="K223" s="411">
        <f>SUM(K209:K222)</f>
        <v>27946</v>
      </c>
      <c r="L223" s="411">
        <f>SUM(L209:L222)</f>
        <v>28780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632</v>
      </c>
      <c r="E226" s="409"/>
      <c r="F226" s="409"/>
      <c r="G226" s="409"/>
      <c r="H226" s="409"/>
      <c r="I226" s="409"/>
      <c r="J226" s="409"/>
      <c r="K226" s="410">
        <f t="shared" ref="K226:K231" si="20">D226</f>
        <v>632</v>
      </c>
      <c r="L226" s="408">
        <v>632</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5398</v>
      </c>
      <c r="E228" s="409"/>
      <c r="F228" s="409"/>
      <c r="G228" s="409"/>
      <c r="H228" s="409"/>
      <c r="I228" s="409"/>
      <c r="J228" s="409"/>
      <c r="K228" s="410">
        <f t="shared" si="20"/>
        <v>5398</v>
      </c>
      <c r="L228" s="408">
        <v>5396</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f>785</f>
        <v>785</v>
      </c>
      <c r="E230" s="409"/>
      <c r="F230" s="409"/>
      <c r="G230" s="409"/>
      <c r="H230" s="409"/>
      <c r="I230" s="409"/>
      <c r="J230" s="409"/>
      <c r="K230" s="410">
        <f t="shared" si="20"/>
        <v>785</v>
      </c>
      <c r="L230" s="408">
        <v>785</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6815</v>
      </c>
      <c r="E232" s="409"/>
      <c r="F232" s="409"/>
      <c r="G232" s="409"/>
      <c r="H232" s="409"/>
      <c r="I232" s="409"/>
      <c r="J232" s="409"/>
      <c r="K232" s="411">
        <f>SUM(K226:K231)</f>
        <v>6815</v>
      </c>
      <c r="L232" s="411">
        <f>SUM(L226:L231)</f>
        <v>6813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1063</v>
      </c>
      <c r="E240" s="409"/>
      <c r="F240" s="409"/>
      <c r="G240" s="409"/>
      <c r="H240" s="409"/>
      <c r="I240" s="409"/>
      <c r="J240" s="409"/>
      <c r="K240" s="416">
        <f t="shared" ref="K240:K250" si="21">D240</f>
        <v>1063</v>
      </c>
      <c r="L240" s="408">
        <v>1056</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1063</v>
      </c>
      <c r="E251" s="409"/>
      <c r="F251" s="409"/>
      <c r="G251" s="409"/>
      <c r="H251" s="409"/>
      <c r="I251" s="409"/>
      <c r="J251" s="409"/>
      <c r="K251" s="411">
        <f>SUM(K239:K250)</f>
        <v>1063</v>
      </c>
      <c r="L251" s="411">
        <f>SUM(L239:L250)</f>
        <v>1056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848</v>
      </c>
      <c r="E253" s="409"/>
      <c r="F253" s="409"/>
      <c r="G253" s="409"/>
      <c r="H253" s="409"/>
      <c r="I253" s="409"/>
      <c r="J253" s="409"/>
      <c r="K253" s="416">
        <f>D253</f>
        <v>848</v>
      </c>
      <c r="L253" s="414">
        <v>856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848</v>
      </c>
      <c r="E255" s="409"/>
      <c r="F255" s="409"/>
      <c r="G255" s="409"/>
      <c r="H255" s="409"/>
      <c r="I255" s="409"/>
      <c r="J255" s="409"/>
      <c r="K255" s="411">
        <f>SUM(K253:K254)</f>
        <v>848</v>
      </c>
      <c r="L255" s="411">
        <f>SUM(L253:L254)</f>
        <v>856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10219</v>
      </c>
      <c r="E258" s="409"/>
      <c r="F258" s="409"/>
      <c r="G258" s="409"/>
      <c r="H258" s="409"/>
      <c r="I258" s="409"/>
      <c r="J258" s="409"/>
      <c r="K258" s="416">
        <f t="shared" ref="K258:K263" si="22">D258</f>
        <v>10219</v>
      </c>
      <c r="L258" s="408">
        <v>10219</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9664</v>
      </c>
      <c r="E260" s="409"/>
      <c r="F260" s="409"/>
      <c r="G260" s="409"/>
      <c r="H260" s="409"/>
      <c r="I260" s="409"/>
      <c r="J260" s="409"/>
      <c r="K260" s="416">
        <f t="shared" si="22"/>
        <v>9664</v>
      </c>
      <c r="L260" s="408">
        <v>10851</v>
      </c>
    </row>
    <row r="261" spans="1:12" x14ac:dyDescent="0.2">
      <c r="A261" s="1754" t="s">
        <v>1107</v>
      </c>
      <c r="B261" s="266">
        <v>2550</v>
      </c>
      <c r="C261" s="409"/>
      <c r="D261" s="408">
        <f>13427</f>
        <v>13427</v>
      </c>
      <c r="E261" s="409"/>
      <c r="F261" s="409"/>
      <c r="G261" s="409"/>
      <c r="H261" s="409"/>
      <c r="I261" s="409"/>
      <c r="J261" s="409"/>
      <c r="K261" s="416">
        <f t="shared" si="22"/>
        <v>13427</v>
      </c>
      <c r="L261" s="408">
        <v>13990</v>
      </c>
    </row>
    <row r="262" spans="1:12" x14ac:dyDescent="0.2">
      <c r="A262" s="1754" t="s">
        <v>106</v>
      </c>
      <c r="B262" s="266">
        <v>2560</v>
      </c>
      <c r="C262" s="409"/>
      <c r="D262" s="408">
        <v>9264</v>
      </c>
      <c r="E262" s="409"/>
      <c r="F262" s="409"/>
      <c r="G262" s="409"/>
      <c r="H262" s="409"/>
      <c r="I262" s="409"/>
      <c r="J262" s="409"/>
      <c r="K262" s="416">
        <f t="shared" si="22"/>
        <v>9264</v>
      </c>
      <c r="L262" s="408">
        <v>9143</v>
      </c>
    </row>
    <row r="263" spans="1:12" x14ac:dyDescent="0.2">
      <c r="A263" s="1754" t="s">
        <v>107</v>
      </c>
      <c r="B263" s="266">
        <v>2570</v>
      </c>
      <c r="C263" s="409"/>
      <c r="D263" s="408">
        <v>5164</v>
      </c>
      <c r="E263" s="409"/>
      <c r="F263" s="409"/>
      <c r="G263" s="409"/>
      <c r="H263" s="409"/>
      <c r="I263" s="409"/>
      <c r="J263" s="409"/>
      <c r="K263" s="416">
        <f t="shared" si="22"/>
        <v>5164</v>
      </c>
      <c r="L263" s="408">
        <v>5120</v>
      </c>
    </row>
    <row r="264" spans="1:12" ht="12.75" customHeight="1" thickBot="1" x14ac:dyDescent="0.25">
      <c r="A264" s="877" t="s">
        <v>815</v>
      </c>
      <c r="B264" s="461" t="s">
        <v>36</v>
      </c>
      <c r="C264" s="409"/>
      <c r="D264" s="411">
        <f>SUM(D257:D263)</f>
        <v>47738</v>
      </c>
      <c r="E264" s="409"/>
      <c r="F264" s="409"/>
      <c r="G264" s="409"/>
      <c r="H264" s="409"/>
      <c r="I264" s="409"/>
      <c r="J264" s="409"/>
      <c r="K264" s="411">
        <f>SUM(K257:K263)</f>
        <v>47738</v>
      </c>
      <c r="L264" s="411">
        <f>SUM(L257:L263)</f>
        <v>49323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56464</v>
      </c>
      <c r="E273" s="409"/>
      <c r="F273" s="409"/>
      <c r="G273" s="409"/>
      <c r="H273" s="409"/>
      <c r="I273" s="409"/>
      <c r="J273" s="409"/>
      <c r="K273" s="421">
        <f>SUM(K232,K237,K251,K255,K264,K271,K272)</f>
        <v>56464</v>
      </c>
      <c r="L273" s="421">
        <f>SUM(L232,L237,L251,L255,L264,L271,L272)</f>
        <v>58048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84410</v>
      </c>
      <c r="E288" s="409"/>
      <c r="F288" s="409"/>
      <c r="G288" s="409"/>
      <c r="H288" s="411">
        <f>H286</f>
        <v>0</v>
      </c>
      <c r="I288" s="409"/>
      <c r="J288" s="409"/>
      <c r="K288" s="411">
        <f>SUM(K223,K273,K274,K278,K286,K287)</f>
        <v>84410</v>
      </c>
      <c r="L288" s="411">
        <f>SUM(L223,L273,L274,L278,L286,L287)</f>
        <v>86828</v>
      </c>
    </row>
    <row r="289" spans="1:14" ht="23.25" thickTop="1" x14ac:dyDescent="0.2">
      <c r="A289" s="891" t="s">
        <v>1155</v>
      </c>
      <c r="B289" s="892"/>
      <c r="C289" s="409"/>
      <c r="D289" s="412"/>
      <c r="E289" s="409"/>
      <c r="F289" s="409"/>
      <c r="G289" s="409"/>
      <c r="H289" s="437"/>
      <c r="I289" s="409"/>
      <c r="J289" s="409"/>
      <c r="K289" s="436">
        <f>'Revenues 9-14'!G275-'Expenditures 15-22'!K288</f>
        <v>13277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15414</v>
      </c>
      <c r="F313" s="432"/>
      <c r="G313" s="432"/>
      <c r="H313" s="432"/>
      <c r="I313" s="432"/>
      <c r="J313" s="432"/>
      <c r="K313" s="1051">
        <f t="shared" ref="K313:K320" si="24">SUM(C313:J313)</f>
        <v>15414</v>
      </c>
      <c r="L313" s="432">
        <v>15414</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93</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10305</v>
      </c>
      <c r="D316" s="432"/>
      <c r="E316" s="432">
        <v>546</v>
      </c>
      <c r="F316" s="432"/>
      <c r="G316" s="432"/>
      <c r="H316" s="432"/>
      <c r="I316" s="432"/>
      <c r="J316" s="432"/>
      <c r="K316" s="1051">
        <f t="shared" si="24"/>
        <v>10851</v>
      </c>
      <c r="L316" s="432">
        <v>10000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2092</v>
      </c>
      <c r="F320" s="432"/>
      <c r="G320" s="432"/>
      <c r="H320" s="432"/>
      <c r="I320" s="432"/>
      <c r="J320" s="432"/>
      <c r="K320" s="1051">
        <f t="shared" si="24"/>
        <v>2092</v>
      </c>
      <c r="L320" s="432">
        <v>2800</v>
      </c>
      <c r="M320" s="899"/>
      <c r="N320" s="899"/>
    </row>
    <row r="321" spans="1:14" s="18" customFormat="1" x14ac:dyDescent="0.2">
      <c r="A321" s="1789" t="s">
        <v>541</v>
      </c>
      <c r="B321" s="524" t="s">
        <v>1323</v>
      </c>
      <c r="C321" s="683"/>
      <c r="D321" s="683"/>
      <c r="E321" s="683">
        <v>20306</v>
      </c>
      <c r="F321" s="683"/>
      <c r="G321" s="683"/>
      <c r="H321" s="683"/>
      <c r="I321" s="683"/>
      <c r="J321" s="683"/>
      <c r="K321" s="1212">
        <f>SUM(C321:J321)</f>
        <v>20306</v>
      </c>
      <c r="L321" s="683">
        <v>20356</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10305</v>
      </c>
      <c r="D323" s="1052">
        <f t="shared" ref="D323:J323" si="25">SUM(D312:D322)</f>
        <v>0</v>
      </c>
      <c r="E323" s="1052">
        <f t="shared" si="25"/>
        <v>38358</v>
      </c>
      <c r="F323" s="1052">
        <f t="shared" si="25"/>
        <v>0</v>
      </c>
      <c r="G323" s="1052">
        <f t="shared" si="25"/>
        <v>0</v>
      </c>
      <c r="H323" s="1052">
        <f t="shared" si="25"/>
        <v>0</v>
      </c>
      <c r="I323" s="1052">
        <f t="shared" si="25"/>
        <v>0</v>
      </c>
      <c r="J323" s="1052">
        <f t="shared" si="25"/>
        <v>0</v>
      </c>
      <c r="K323" s="1052">
        <f>SUM(K312:K322)</f>
        <v>48663</v>
      </c>
      <c r="L323" s="1052">
        <f>SUM(L312:L322)</f>
        <v>48663</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10305</v>
      </c>
      <c r="D331" s="1052">
        <f t="shared" ref="D331:J331" si="26">SUM(D323)</f>
        <v>0</v>
      </c>
      <c r="E331" s="1052">
        <f t="shared" si="26"/>
        <v>38358</v>
      </c>
      <c r="F331" s="1052">
        <f t="shared" si="26"/>
        <v>0</v>
      </c>
      <c r="G331" s="1052">
        <f t="shared" si="26"/>
        <v>0</v>
      </c>
      <c r="H331" s="1052">
        <f>SUM(H323,H329)</f>
        <v>0</v>
      </c>
      <c r="I331" s="1052">
        <f t="shared" si="26"/>
        <v>0</v>
      </c>
      <c r="J331" s="1052">
        <f t="shared" si="26"/>
        <v>0</v>
      </c>
      <c r="K331" s="1052">
        <f>SUM(K323,K329)</f>
        <v>48663</v>
      </c>
      <c r="L331" s="421">
        <f>SUM(L323,L329,L330)</f>
        <v>48663</v>
      </c>
    </row>
    <row r="332" spans="1:14" ht="12.75" customHeight="1" thickTop="1" x14ac:dyDescent="0.2">
      <c r="A332" s="2285" t="s">
        <v>1155</v>
      </c>
      <c r="B332" s="2286"/>
      <c r="C332" s="409"/>
      <c r="D332" s="409"/>
      <c r="E332" s="409"/>
      <c r="F332" s="409"/>
      <c r="G332" s="409"/>
      <c r="H332" s="409"/>
      <c r="I332" s="409"/>
      <c r="J332" s="409"/>
      <c r="K332" s="1055">
        <f>'Revenues 9-14'!J275-'Expenditures 15-22'!K331</f>
        <v>32172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9078</v>
      </c>
      <c r="F337" s="408">
        <v>1045</v>
      </c>
      <c r="G337" s="408">
        <v>3050</v>
      </c>
      <c r="H337" s="408"/>
      <c r="I337" s="432"/>
      <c r="J337" s="432"/>
      <c r="K337" s="410">
        <f>SUM(C337:J337)</f>
        <v>13173</v>
      </c>
      <c r="L337" s="408">
        <v>10000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9078</v>
      </c>
      <c r="F339" s="411">
        <f t="shared" si="27"/>
        <v>1045</v>
      </c>
      <c r="G339" s="411">
        <f t="shared" si="27"/>
        <v>3050</v>
      </c>
      <c r="H339" s="411">
        <f t="shared" si="27"/>
        <v>0</v>
      </c>
      <c r="I339" s="411">
        <f t="shared" si="27"/>
        <v>0</v>
      </c>
      <c r="J339" s="411">
        <f t="shared" si="27"/>
        <v>0</v>
      </c>
      <c r="K339" s="411">
        <f t="shared" si="27"/>
        <v>13173</v>
      </c>
      <c r="L339" s="411">
        <f t="shared" si="27"/>
        <v>10000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9078</v>
      </c>
      <c r="F341" s="411">
        <f t="shared" si="28"/>
        <v>1045</v>
      </c>
      <c r="G341" s="411">
        <f t="shared" si="28"/>
        <v>3050</v>
      </c>
      <c r="H341" s="411">
        <f t="shared" si="28"/>
        <v>0</v>
      </c>
      <c r="I341" s="411">
        <f t="shared" si="28"/>
        <v>0</v>
      </c>
      <c r="J341" s="411">
        <f t="shared" si="28"/>
        <v>0</v>
      </c>
      <c r="K341" s="411">
        <f t="shared" si="28"/>
        <v>13173</v>
      </c>
      <c r="L341" s="411">
        <f t="shared" si="28"/>
        <v>10000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9078</v>
      </c>
      <c r="F354" s="411">
        <f t="shared" si="29"/>
        <v>1045</v>
      </c>
      <c r="G354" s="411">
        <f t="shared" si="29"/>
        <v>3050</v>
      </c>
      <c r="H354" s="411">
        <f t="shared" si="29"/>
        <v>0</v>
      </c>
      <c r="I354" s="411">
        <f t="shared" si="29"/>
        <v>0</v>
      </c>
      <c r="J354" s="411">
        <f t="shared" si="29"/>
        <v>0</v>
      </c>
      <c r="K354" s="411">
        <f t="shared" si="29"/>
        <v>13173</v>
      </c>
      <c r="L354" s="411">
        <f>SUM(L341,L344,L352,L353)</f>
        <v>10000</v>
      </c>
    </row>
    <row r="355" spans="1:14" ht="23.25" thickTop="1" x14ac:dyDescent="0.2">
      <c r="A355" s="1793" t="s">
        <v>1155</v>
      </c>
      <c r="B355" s="465"/>
      <c r="C355" s="428"/>
      <c r="D355" s="428"/>
      <c r="E355" s="415"/>
      <c r="F355" s="415"/>
      <c r="G355" s="415"/>
      <c r="H355" s="415"/>
      <c r="I355" s="415"/>
      <c r="J355" s="413"/>
      <c r="K355" s="410">
        <f>'Revenues 9-14'!K275-'Expenditures 15-22'!K354</f>
        <v>2405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7" sqref="D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166907</v>
      </c>
      <c r="C4" s="508"/>
      <c r="D4" s="557">
        <f>B4-C4</f>
        <v>166907</v>
      </c>
      <c r="E4" s="508"/>
      <c r="F4" s="557">
        <f>E4-C4</f>
        <v>0</v>
      </c>
    </row>
    <row r="5" spans="1:6" ht="13.7" customHeight="1" x14ac:dyDescent="0.2">
      <c r="A5" s="541" t="s">
        <v>1016</v>
      </c>
      <c r="B5" s="556">
        <f>'Revenues 9-14'!D5</f>
        <v>45235</v>
      </c>
      <c r="C5" s="508"/>
      <c r="D5" s="557">
        <f t="shared" ref="D5:D18" si="0">B5-C5</f>
        <v>45235</v>
      </c>
      <c r="E5" s="508"/>
      <c r="F5" s="557">
        <f>E5-C5</f>
        <v>0</v>
      </c>
    </row>
    <row r="6" spans="1:6" ht="13.7" customHeight="1" x14ac:dyDescent="0.2">
      <c r="A6" s="541" t="s">
        <v>472</v>
      </c>
      <c r="B6" s="556">
        <f>'Revenues 9-14'!E5</f>
        <v>102340</v>
      </c>
      <c r="C6" s="508"/>
      <c r="D6" s="557">
        <f t="shared" si="0"/>
        <v>102340</v>
      </c>
      <c r="E6" s="508"/>
      <c r="F6" s="557">
        <f t="shared" ref="F6:F18" si="1">E6-C6</f>
        <v>0</v>
      </c>
    </row>
    <row r="7" spans="1:6" ht="13.7" customHeight="1" x14ac:dyDescent="0.2">
      <c r="A7" s="541" t="s">
        <v>161</v>
      </c>
      <c r="B7" s="556">
        <f>'Revenues 9-14'!F5</f>
        <v>21712</v>
      </c>
      <c r="C7" s="508"/>
      <c r="D7" s="557">
        <f t="shared" si="0"/>
        <v>21712</v>
      </c>
      <c r="E7" s="508"/>
      <c r="F7" s="557">
        <f t="shared" si="1"/>
        <v>0</v>
      </c>
    </row>
    <row r="8" spans="1:6" ht="13.7" customHeight="1" x14ac:dyDescent="0.2">
      <c r="A8" s="541" t="s">
        <v>1380</v>
      </c>
      <c r="B8" s="556">
        <f>'Revenues 9-14'!G5</f>
        <v>43903</v>
      </c>
      <c r="C8" s="508"/>
      <c r="D8" s="557">
        <f t="shared" si="0"/>
        <v>43903</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9048</v>
      </c>
      <c r="C10" s="508"/>
      <c r="D10" s="557">
        <f t="shared" si="0"/>
        <v>9048</v>
      </c>
      <c r="E10" s="508"/>
      <c r="F10" s="557">
        <f t="shared" si="1"/>
        <v>0</v>
      </c>
    </row>
    <row r="11" spans="1:6" x14ac:dyDescent="0.2">
      <c r="A11" s="541" t="s">
        <v>470</v>
      </c>
      <c r="B11" s="556">
        <f>'Revenues 9-14'!J5</f>
        <v>79806</v>
      </c>
      <c r="C11" s="508"/>
      <c r="D11" s="557">
        <f t="shared" si="0"/>
        <v>79806</v>
      </c>
      <c r="E11" s="508"/>
      <c r="F11" s="557">
        <f t="shared" si="1"/>
        <v>0</v>
      </c>
    </row>
    <row r="12" spans="1:6" ht="13.7" customHeight="1" x14ac:dyDescent="0.2">
      <c r="A12" s="541" t="s">
        <v>163</v>
      </c>
      <c r="B12" s="556">
        <f>'Revenues 9-14'!K5</f>
        <v>9047</v>
      </c>
      <c r="C12" s="508"/>
      <c r="D12" s="557">
        <f t="shared" si="0"/>
        <v>9047</v>
      </c>
      <c r="E12" s="508"/>
      <c r="F12" s="557">
        <f t="shared" si="1"/>
        <v>0</v>
      </c>
    </row>
    <row r="13" spans="1:6" ht="13.7" customHeight="1" x14ac:dyDescent="0.2">
      <c r="A13" s="541" t="s">
        <v>1090</v>
      </c>
      <c r="B13" s="556">
        <f>SUM('Revenues 9-14'!C6:D6)</f>
        <v>9047</v>
      </c>
      <c r="C13" s="508"/>
      <c r="D13" s="557">
        <f t="shared" si="0"/>
        <v>9047</v>
      </c>
      <c r="E13" s="508"/>
      <c r="F13" s="557">
        <f t="shared" si="1"/>
        <v>0</v>
      </c>
    </row>
    <row r="14" spans="1:6" ht="13.7" customHeight="1" x14ac:dyDescent="0.2">
      <c r="A14" s="541" t="s">
        <v>471</v>
      </c>
      <c r="B14" s="556">
        <f>SUM('Revenues 9-14'!C7:D7,'Revenues 9-14'!F7:H7)</f>
        <v>3644</v>
      </c>
      <c r="C14" s="508"/>
      <c r="D14" s="557">
        <f t="shared" si="0"/>
        <v>3644</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43903</v>
      </c>
      <c r="C16" s="508"/>
      <c r="D16" s="557">
        <f t="shared" si="0"/>
        <v>43903</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534592</v>
      </c>
      <c r="C19" s="558">
        <f>SUM(C4:C18)</f>
        <v>0</v>
      </c>
      <c r="D19" s="558">
        <f>SUM(D4:D18)</f>
        <v>534592</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D7" sqref="D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39722</v>
      </c>
      <c r="C31" s="1092">
        <v>500000</v>
      </c>
      <c r="D31" s="1551">
        <v>4</v>
      </c>
      <c r="E31" s="1092">
        <v>425000</v>
      </c>
      <c r="F31" s="1092"/>
      <c r="G31" s="1092"/>
      <c r="H31" s="1092">
        <v>80000</v>
      </c>
      <c r="I31" s="1093">
        <f>((E31+F31)-H31)+G31</f>
        <v>345000</v>
      </c>
      <c r="J31" s="1092">
        <v>306698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500000</v>
      </c>
      <c r="D49" s="1550"/>
      <c r="E49" s="1093">
        <f t="shared" ref="E49:J49" si="2">SUM(E31:E48)</f>
        <v>425000</v>
      </c>
      <c r="F49" s="1093">
        <f t="shared" si="2"/>
        <v>0</v>
      </c>
      <c r="G49" s="1093">
        <f t="shared" si="2"/>
        <v>0</v>
      </c>
      <c r="H49" s="1093">
        <f t="shared" si="2"/>
        <v>80000</v>
      </c>
      <c r="I49" s="1093">
        <f t="shared" si="2"/>
        <v>345000</v>
      </c>
      <c r="J49" s="1093">
        <f t="shared" si="2"/>
        <v>306698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5" sqref="J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3644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1926</v>
      </c>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3644</v>
      </c>
      <c r="I12" s="560">
        <f>SUM(I5:I11)</f>
        <v>0</v>
      </c>
      <c r="J12" s="560">
        <f>SUM(J5:J11)</f>
        <v>1926</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3644</v>
      </c>
      <c r="I14" s="565"/>
      <c r="J14" s="1173"/>
      <c r="K14" s="1205"/>
    </row>
    <row r="15" spans="1:11" x14ac:dyDescent="0.2">
      <c r="A15" s="2375" t="s">
        <v>5</v>
      </c>
      <c r="B15" s="2375"/>
      <c r="C15" s="2375"/>
      <c r="D15" s="2375"/>
      <c r="E15" s="2376"/>
      <c r="F15" s="257" t="s">
        <v>999</v>
      </c>
      <c r="G15" s="565"/>
      <c r="H15" s="559"/>
      <c r="I15" s="559"/>
      <c r="J15" s="1205">
        <v>1926</v>
      </c>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1999</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3644</v>
      </c>
      <c r="I23" s="560">
        <f>SUM(I14:I16,I21,I22)</f>
        <v>0</v>
      </c>
      <c r="J23" s="560">
        <f>SUM(J14:J16,J21,J22)</f>
        <v>1926</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7" sqref="D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7000</v>
      </c>
      <c r="D5" s="634"/>
      <c r="E5" s="634"/>
      <c r="F5" s="1057">
        <f>(C5+D5)-E5</f>
        <v>7000</v>
      </c>
      <c r="G5" s="630"/>
      <c r="H5" s="636"/>
      <c r="I5" s="636"/>
      <c r="J5" s="636"/>
      <c r="K5" s="641"/>
      <c r="L5" s="1056">
        <f>F5-K5</f>
        <v>7000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3948516</v>
      </c>
      <c r="D8" s="635"/>
      <c r="E8" s="635"/>
      <c r="F8" s="1057">
        <f>(C8+D8)-E8</f>
        <v>3948516</v>
      </c>
      <c r="G8" s="631">
        <v>50</v>
      </c>
      <c r="H8" s="571">
        <v>1323428</v>
      </c>
      <c r="I8" s="571">
        <v>79586</v>
      </c>
      <c r="J8" s="571"/>
      <c r="K8" s="1056">
        <f>(H8+I8)-J8</f>
        <v>1403014</v>
      </c>
      <c r="L8" s="1056">
        <f>F8-K8</f>
        <v>2545502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248248</v>
      </c>
      <c r="D10" s="1058"/>
      <c r="E10" s="1058"/>
      <c r="F10" s="1059">
        <f>(C10+D10)-E10</f>
        <v>248248</v>
      </c>
      <c r="G10" s="631">
        <v>20</v>
      </c>
      <c r="H10" s="1060">
        <v>198213</v>
      </c>
      <c r="I10" s="1060">
        <v>11432</v>
      </c>
      <c r="J10" s="1060"/>
      <c r="K10" s="1056">
        <f>(H10+I10)-J10</f>
        <v>209645</v>
      </c>
      <c r="L10" s="1056">
        <f>F10-K10</f>
        <v>38603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533030</v>
      </c>
      <c r="D12" s="635">
        <v>35403</v>
      </c>
      <c r="E12" s="635"/>
      <c r="F12" s="1057">
        <f>(C12+D12)-E12</f>
        <v>568433</v>
      </c>
      <c r="G12" s="631">
        <v>10</v>
      </c>
      <c r="H12" s="571">
        <v>504288</v>
      </c>
      <c r="I12" s="571">
        <v>18677</v>
      </c>
      <c r="J12" s="571"/>
      <c r="K12" s="1056">
        <f>(H12+I12)-J12</f>
        <v>522965</v>
      </c>
      <c r="L12" s="1056">
        <f>F12-K12</f>
        <v>45468</v>
      </c>
    </row>
    <row r="13" spans="1:14" ht="14.25" thickTop="1" thickBot="1" x14ac:dyDescent="0.25">
      <c r="A13" s="646" t="s">
        <v>1312</v>
      </c>
      <c r="B13" s="285">
        <v>252</v>
      </c>
      <c r="C13" s="635">
        <v>535210</v>
      </c>
      <c r="D13" s="635"/>
      <c r="E13" s="635"/>
      <c r="F13" s="1057">
        <f>(C13+D13)-E13</f>
        <v>535210</v>
      </c>
      <c r="G13" s="631">
        <v>5</v>
      </c>
      <c r="H13" s="571">
        <v>425130</v>
      </c>
      <c r="I13" s="571">
        <v>33153</v>
      </c>
      <c r="J13" s="571"/>
      <c r="K13" s="1056">
        <f>(H13+I13)-J13</f>
        <v>458283</v>
      </c>
      <c r="L13" s="1056">
        <f>F13-K13</f>
        <v>76927</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5272004</v>
      </c>
      <c r="D16" s="637">
        <f>SUM(D3,D5:D6,D8:D10,D12:D15)</f>
        <v>35403</v>
      </c>
      <c r="E16" s="637">
        <f>SUM(E3,E5:E6,E8:E10,E12:E15)</f>
        <v>0</v>
      </c>
      <c r="F16" s="637">
        <f>SUM(F3,F5:F6,F8:F10,F12:F15)</f>
        <v>5307407</v>
      </c>
      <c r="G16" s="631"/>
      <c r="H16" s="637">
        <f>SUM(H3,H6,H8:H10,H12:H14,)</f>
        <v>2451059</v>
      </c>
      <c r="I16" s="637">
        <f>SUM(I3,I6,I8:I10,I12:I14,)</f>
        <v>142848</v>
      </c>
      <c r="J16" s="637">
        <f>SUM(J3,J6,J8:J10,J12:J14,)</f>
        <v>0</v>
      </c>
      <c r="K16" s="1057">
        <f>(H16+I16)-J16</f>
        <v>2593907</v>
      </c>
      <c r="L16" s="1057">
        <f>F16-K16</f>
        <v>2713500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142848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D7" sqref="D7"/>
      <selection pane="bottomLeft" activeCell="D7" sqref="D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1699184</v>
      </c>
      <c r="G8" s="356"/>
    </row>
    <row r="9" spans="1:7" ht="12" customHeight="1" x14ac:dyDescent="0.2">
      <c r="A9" s="358" t="s">
        <v>528</v>
      </c>
      <c r="B9" s="934" t="s">
        <v>1804</v>
      </c>
      <c r="C9" s="357"/>
      <c r="D9" s="358" t="s">
        <v>580</v>
      </c>
      <c r="E9" s="575"/>
      <c r="F9" s="936">
        <f>'Expenditures 15-22'!K150</f>
        <v>25623</v>
      </c>
      <c r="G9" s="937"/>
    </row>
    <row r="10" spans="1:7" ht="12" customHeight="1" x14ac:dyDescent="0.2">
      <c r="A10" s="358" t="s">
        <v>578</v>
      </c>
      <c r="B10" s="934" t="s">
        <v>1805</v>
      </c>
      <c r="C10" s="357"/>
      <c r="D10" s="358" t="s">
        <v>580</v>
      </c>
      <c r="E10" s="575"/>
      <c r="F10" s="936">
        <f>'Expenditures 15-22'!K168</f>
        <v>92324</v>
      </c>
      <c r="G10" s="937"/>
    </row>
    <row r="11" spans="1:7" ht="12" customHeight="1" x14ac:dyDescent="0.2">
      <c r="A11" s="358" t="s">
        <v>529</v>
      </c>
      <c r="B11" s="934" t="s">
        <v>1806</v>
      </c>
      <c r="C11" s="357"/>
      <c r="D11" s="358" t="s">
        <v>580</v>
      </c>
      <c r="E11" s="575"/>
      <c r="F11" s="936">
        <f>'Expenditures 15-22'!K204</f>
        <v>134800</v>
      </c>
      <c r="G11" s="937"/>
    </row>
    <row r="12" spans="1:7" ht="12" customHeight="1" x14ac:dyDescent="0.2">
      <c r="A12" s="358" t="s">
        <v>530</v>
      </c>
      <c r="B12" s="934" t="s">
        <v>1807</v>
      </c>
      <c r="C12" s="357"/>
      <c r="D12" s="358" t="s">
        <v>580</v>
      </c>
      <c r="E12" s="575"/>
      <c r="F12" s="936">
        <f>'Expenditures 15-22'!K288</f>
        <v>84410</v>
      </c>
      <c r="G12" s="937"/>
    </row>
    <row r="13" spans="1:7" ht="12" customHeight="1" x14ac:dyDescent="0.2">
      <c r="A13" s="358" t="s">
        <v>112</v>
      </c>
      <c r="B13" s="934" t="s">
        <v>1808</v>
      </c>
      <c r="C13" s="357"/>
      <c r="D13" s="358" t="s">
        <v>580</v>
      </c>
      <c r="E13" s="575"/>
      <c r="F13" s="936">
        <f>'Expenditures 15-22'!K331</f>
        <v>48663</v>
      </c>
      <c r="G13" s="938"/>
    </row>
    <row r="14" spans="1:7" ht="12" customHeight="1" thickBot="1" x14ac:dyDescent="0.25">
      <c r="A14" s="939"/>
      <c r="B14" s="576"/>
      <c r="C14" s="577"/>
      <c r="D14" s="994" t="s">
        <v>580</v>
      </c>
      <c r="E14" s="588" t="s">
        <v>1112</v>
      </c>
      <c r="F14" s="940">
        <f>SUM(F8:F13)</f>
        <v>2085004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85272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21387</v>
      </c>
      <c r="G53" s="356"/>
    </row>
    <row r="54" spans="1:7" ht="12" customHeight="1" x14ac:dyDescent="0.2">
      <c r="A54" s="358" t="s">
        <v>527</v>
      </c>
      <c r="B54" s="358" t="s">
        <v>1816</v>
      </c>
      <c r="C54" s="955" t="s">
        <v>1138</v>
      </c>
      <c r="D54" s="951" t="s">
        <v>1278</v>
      </c>
      <c r="E54" s="575"/>
      <c r="F54" s="1098">
        <f>'Expenditures 15-22'!G114</f>
        <v>28956</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3397</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80000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4355</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223367</v>
      </c>
      <c r="G75" s="356"/>
    </row>
    <row r="76" spans="1:8" s="961" customFormat="1" ht="12" customHeight="1" thickTop="1" thickBot="1" x14ac:dyDescent="0.25">
      <c r="A76" s="581"/>
      <c r="B76" s="579"/>
      <c r="C76" s="580"/>
      <c r="D76" s="960" t="s">
        <v>1791</v>
      </c>
      <c r="E76" s="591"/>
      <c r="F76" s="1104">
        <f>(F14-F75)</f>
        <v>1861637</v>
      </c>
      <c r="G76" s="358"/>
    </row>
    <row r="77" spans="1:8" s="961" customFormat="1" ht="12" customHeight="1" thickTop="1" x14ac:dyDescent="0.2">
      <c r="A77" s="582"/>
      <c r="B77" s="579"/>
      <c r="C77" s="580"/>
      <c r="D77" s="960" t="s">
        <v>2028</v>
      </c>
      <c r="E77" s="591"/>
      <c r="F77" s="1566">
        <v>198.98</v>
      </c>
      <c r="G77" s="359"/>
      <c r="H77" s="358"/>
    </row>
    <row r="78" spans="1:8" s="961" customFormat="1" ht="12" customHeight="1" thickBot="1" x14ac:dyDescent="0.25">
      <c r="A78" s="583"/>
      <c r="B78" s="579"/>
      <c r="C78" s="580"/>
      <c r="D78" s="960" t="s">
        <v>1858</v>
      </c>
      <c r="E78" s="591" t="s">
        <v>1112</v>
      </c>
      <c r="F78" s="1105">
        <f>IF(F77&gt;0,F76/F77," Complete Line 77")</f>
        <v>9355.9000904613531</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22779</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3136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49649</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54277</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318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105509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60766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96728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142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7607</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9721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15257</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425889</v>
      </c>
    </row>
    <row r="176" spans="1:7" ht="12" customHeight="1" x14ac:dyDescent="0.2">
      <c r="A176" s="584"/>
      <c r="B176" s="585"/>
      <c r="C176" s="586"/>
      <c r="D176" s="992" t="s">
        <v>1855</v>
      </c>
      <c r="E176" s="1046"/>
      <c r="F176" s="1108">
        <f>'PCTC-OEPP 28-29'!F76-F175</f>
        <v>1435748</v>
      </c>
    </row>
    <row r="177" spans="1:7" ht="12" customHeight="1" x14ac:dyDescent="0.2">
      <c r="A177" s="584"/>
      <c r="B177" s="585"/>
      <c r="C177" s="586"/>
      <c r="D177" s="992" t="s">
        <v>2012</v>
      </c>
      <c r="E177" s="1046"/>
      <c r="F177" s="1108">
        <f>'Cap Outlay Deprec 27'!I18</f>
        <v>142848</v>
      </c>
    </row>
    <row r="178" spans="1:7" ht="12" customHeight="1" x14ac:dyDescent="0.2">
      <c r="A178" s="584"/>
      <c r="B178" s="585"/>
      <c r="C178" s="586"/>
      <c r="D178" s="992" t="s">
        <v>1857</v>
      </c>
      <c r="E178" s="1046"/>
      <c r="F178" s="1108">
        <f>F176+F177</f>
        <v>1578596</v>
      </c>
    </row>
    <row r="179" spans="1:7" ht="12" customHeight="1" x14ac:dyDescent="0.2">
      <c r="A179" s="584"/>
      <c r="B179" s="587"/>
      <c r="C179" s="586"/>
      <c r="D179" s="992" t="s">
        <v>2013</v>
      </c>
      <c r="E179" s="1046"/>
      <c r="F179" s="1109">
        <f>'PCTC-OEPP 28-29'!F77</f>
        <v>198.98</v>
      </c>
      <c r="G179" s="68"/>
    </row>
    <row r="180" spans="1:7" ht="12" customHeight="1" thickBot="1" x14ac:dyDescent="0.25">
      <c r="A180" s="584"/>
      <c r="B180" s="587"/>
      <c r="C180" s="586"/>
      <c r="D180" s="992" t="s">
        <v>1934</v>
      </c>
      <c r="E180" s="1046" t="s">
        <v>1935</v>
      </c>
      <c r="F180" s="1110">
        <f>F178/F179</f>
        <v>7933.4405467886227</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v>8817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1004029</v>
      </c>
      <c r="F19" s="763"/>
      <c r="G19" s="765">
        <f>'Expenditures 15-22'!K33-SUM('Expenditures 15-22'!G33,'Expenditures 15-22'!I33)+'Expenditures 15-22'!D223</f>
        <v>1004029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155216</v>
      </c>
      <c r="F21" s="763"/>
      <c r="G21" s="765">
        <f>'Expenditures 15-22'!K42-SUM('Expenditures 15-22'!G42,'Expenditures 15-22'!I42)+'Expenditures 15-22'!K120-SUM('Expenditures 15-22'!G120,'Expenditures 15-22'!I120)+'Expenditures 15-22'!K174-SUM('Expenditures 15-22'!G174,'Expenditures 15-22'!I174)+'Expenditures 15-22'!D232</f>
        <v>155216</v>
      </c>
      <c r="H21" s="286"/>
      <c r="I21" s="215"/>
    </row>
    <row r="22" spans="1:9" s="2" customFormat="1" ht="12" customHeight="1" x14ac:dyDescent="0.2">
      <c r="A22" s="762" t="s">
        <v>644</v>
      </c>
      <c r="B22" s="758"/>
      <c r="C22" s="757">
        <v>2200</v>
      </c>
      <c r="D22" s="763"/>
      <c r="E22" s="764">
        <f>'Expenditures 15-22'!K47-SUM('Expenditures 15-22'!G47,'Expenditures 15-22'!I47)+'Expenditures 15-22'!D237</f>
        <v>13948</v>
      </c>
      <c r="F22" s="763"/>
      <c r="G22" s="765">
        <f>'Expenditures 15-22'!K47-SUM('Expenditures 15-22'!G47,'Expenditures 15-22'!I47)+'Expenditures 15-22'!D237</f>
        <v>13948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149083</v>
      </c>
      <c r="F23" s="763"/>
      <c r="G23" s="764">
        <f>'Expenditures 15-22'!K53-SUM('Expenditures 15-22'!G53,'Expenditures 15-22'!I53)+'Expenditures 15-22'!D251+'Expenditures 15-22'!K323-SUM('Expenditures 15-22'!G323,'Expenditures 15-22'!I323)</f>
        <v>149083</v>
      </c>
      <c r="H23" s="286"/>
      <c r="I23" s="215"/>
    </row>
    <row r="24" spans="1:9" s="2" customFormat="1" ht="12" customHeight="1" x14ac:dyDescent="0.2">
      <c r="A24" s="762" t="s">
        <v>646</v>
      </c>
      <c r="B24" s="758"/>
      <c r="C24" s="757">
        <v>2400</v>
      </c>
      <c r="D24" s="763"/>
      <c r="E24" s="764">
        <f>'Expenditures 15-22'!K57-SUM('Expenditures 15-22'!G57,'Expenditures 15-22'!I57)+'Expenditures 15-22'!D255</f>
        <v>73937</v>
      </c>
      <c r="F24" s="763"/>
      <c r="G24" s="765">
        <f>'Expenditures 15-22'!K57-SUM('Expenditures 15-22'!G57,'Expenditures 15-22'!I57)+'Expenditures 15-22'!D255</f>
        <v>73937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68268</v>
      </c>
      <c r="E27" s="764">
        <f>E8</f>
        <v>0</v>
      </c>
      <c r="F27" s="764">
        <f>'Expenditures 15-22'!K60-SUM('Expenditures 15-22'!G60,'Expenditures 15-22'!I60)+'Expenditures 15-22'!D258-E8</f>
        <v>68268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172004</v>
      </c>
      <c r="F28" s="767">
        <f>'Expenditures 15-22'!K61-SUM('Expenditures 15-22'!G61,'Expenditures 15-22'!I61)+'Expenditures 15-22'!K124-SUM('Expenditures 15-22'!G124,'Expenditures 15-22'!I124)+'Expenditures 15-22'!D260-E9</f>
        <v>172004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148227</v>
      </c>
      <c r="F29" s="763"/>
      <c r="G29" s="765">
        <f>'Expenditures 15-22'!K62-SUM('Expenditures 15-22'!G62,'Expenditures 15-22'!I62)+'Expenditures 15-22'!K125-SUM('Expenditures 15-22'!G125,'Expenditures 15-22'!I125)+'Expenditures 15-22'!K176-SUM('Expenditures 15-22'!G176,'Expenditures 15-22'!I176)+'Expenditures 15-22'!D261</f>
        <v>148227</v>
      </c>
      <c r="H29" s="392"/>
    </row>
    <row r="30" spans="1:9" ht="12" customHeight="1" x14ac:dyDescent="0.2">
      <c r="A30" s="762" t="s">
        <v>106</v>
      </c>
      <c r="B30" s="760"/>
      <c r="C30" s="757">
        <v>2560</v>
      </c>
      <c r="D30" s="763"/>
      <c r="E30" s="764">
        <f>'Expenditures 15-22'!K63-SUM('Expenditures 15-22'!G63,'Expenditures 15-22'!I63)+'Expenditures 15-22'!D262-E10</f>
        <v>107065</v>
      </c>
      <c r="F30" s="763"/>
      <c r="G30" s="764">
        <f>'Expenditures 15-22'!K63-SUM('Expenditures 15-22'!G63,'Expenditures 15-22'!I63)+'Expenditures 15-22'!D262-E10</f>
        <v>107065</v>
      </c>
    </row>
    <row r="31" spans="1:9" ht="12" customHeight="1" x14ac:dyDescent="0.2">
      <c r="A31" s="762" t="s">
        <v>107</v>
      </c>
      <c r="B31" s="760"/>
      <c r="C31" s="757">
        <v>2570</v>
      </c>
      <c r="D31" s="764">
        <f>'Expenditures 15-22'!K64-SUM('Expenditures 15-22'!G64,'Expenditures 15-22'!I64)+'Expenditures 15-22'!D263-E12</f>
        <v>47163</v>
      </c>
      <c r="E31" s="764">
        <f>E12</f>
        <v>0</v>
      </c>
      <c r="F31" s="764">
        <f>'Expenditures 15-22'!K64-SUM('Expenditures 15-22'!G64,'Expenditures 15-22'!I64)+'Expenditures 15-22'!D263-E12</f>
        <v>47163</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115431</v>
      </c>
      <c r="E40" s="767">
        <f>SUM(E19:E39)</f>
        <v>1823509</v>
      </c>
      <c r="F40" s="767">
        <f>SUM(F19:F39)</f>
        <v>287435</v>
      </c>
      <c r="G40" s="767">
        <f>SUM(G19:G39)</f>
        <v>1651505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115431</v>
      </c>
      <c r="F42" s="772" t="s">
        <v>553</v>
      </c>
      <c r="G42" s="768">
        <f>F40</f>
        <v>287435</v>
      </c>
    </row>
    <row r="43" spans="1:7" ht="12" customHeight="1" x14ac:dyDescent="0.2">
      <c r="A43" s="286"/>
      <c r="B43" s="215"/>
      <c r="C43" s="287"/>
      <c r="D43" s="772" t="s">
        <v>552</v>
      </c>
      <c r="E43" s="768">
        <f>E40</f>
        <v>1823509</v>
      </c>
      <c r="F43" s="772" t="s">
        <v>552</v>
      </c>
      <c r="G43" s="768">
        <f>G40</f>
        <v>1651505</v>
      </c>
    </row>
    <row r="44" spans="1:7" ht="12" customHeight="1" x14ac:dyDescent="0.2">
      <c r="A44" s="286"/>
      <c r="B44" s="215"/>
      <c r="C44" s="215"/>
      <c r="D44" s="782" t="s">
        <v>1165</v>
      </c>
      <c r="E44" s="783">
        <f>(E42/E43)</f>
        <v>6.3301579537035468E-2</v>
      </c>
      <c r="F44" s="782" t="s">
        <v>1165</v>
      </c>
      <c r="G44" s="783">
        <f>(G42/G43)</f>
        <v>0.17404428082264359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7" sqref="D7"/>
      <selection pane="bottomLeft" activeCell="B7" sqref="B7:D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New Simpson Hill School District #32</v>
      </c>
      <c r="C6" s="2417"/>
      <c r="D6" s="2417"/>
      <c r="E6" s="1925"/>
    </row>
    <row r="7" spans="1:7" ht="11.25" customHeight="1" x14ac:dyDescent="0.25">
      <c r="A7" s="1924"/>
      <c r="B7" s="2418">
        <f>COVER!A13</f>
        <v>21044032003</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2098</v>
      </c>
      <c r="C25" s="1935" t="s">
        <v>2098</v>
      </c>
      <c r="D25" s="1938" t="s">
        <v>2098</v>
      </c>
      <c r="E25" s="1937" t="s">
        <v>2120</v>
      </c>
    </row>
    <row r="26" spans="1:11" ht="12" customHeight="1" x14ac:dyDescent="0.2">
      <c r="A26" s="1934" t="s">
        <v>1923</v>
      </c>
      <c r="B26" s="1935" t="s">
        <v>2098</v>
      </c>
      <c r="C26" s="1935" t="s">
        <v>2098</v>
      </c>
      <c r="D26" s="1938" t="s">
        <v>2098</v>
      </c>
      <c r="E26" s="1937"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New Simpson Hill School District #32</v>
      </c>
      <c r="J6" s="2438"/>
    </row>
    <row r="7" spans="1:10" x14ac:dyDescent="0.2">
      <c r="A7" s="2439" t="s">
        <v>1015</v>
      </c>
      <c r="B7" s="2440"/>
      <c r="C7" s="2440"/>
      <c r="D7" s="2440"/>
      <c r="E7" s="2441"/>
      <c r="F7" s="1605"/>
      <c r="G7" s="1594"/>
      <c r="H7" s="1604" t="s">
        <v>431</v>
      </c>
      <c r="I7" s="2442">
        <f>COVER!A13</f>
        <v>21044032003</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93239</v>
      </c>
      <c r="F12" s="1633"/>
      <c r="G12" s="1632">
        <f t="shared" ref="G12:G18" si="0">SUM(E12:F12)</f>
        <v>93239</v>
      </c>
      <c r="H12" s="1634">
        <v>97900</v>
      </c>
      <c r="I12" s="1633"/>
      <c r="J12" s="1632">
        <f t="shared" ref="J12:J18" si="1">SUM(H12:I12)</f>
        <v>97900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41999</v>
      </c>
      <c r="F16" s="1633"/>
      <c r="G16" s="1632">
        <f t="shared" si="0"/>
        <v>41999</v>
      </c>
      <c r="H16" s="1634">
        <v>44099</v>
      </c>
      <c r="I16" s="1633"/>
      <c r="J16" s="1632">
        <f t="shared" si="1"/>
        <v>44099</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135238</v>
      </c>
      <c r="F19" s="1640">
        <f t="shared" si="2"/>
        <v>0</v>
      </c>
      <c r="G19" s="1640">
        <f t="shared" si="2"/>
        <v>135238</v>
      </c>
      <c r="H19" s="1640">
        <f t="shared" si="2"/>
        <v>141999</v>
      </c>
      <c r="I19" s="1640">
        <f t="shared" si="2"/>
        <v>0</v>
      </c>
      <c r="J19" s="1640">
        <f t="shared" si="2"/>
        <v>141999</v>
      </c>
    </row>
    <row r="20" spans="1:10" ht="25.5" customHeight="1" thickTop="1" x14ac:dyDescent="0.2">
      <c r="A20" s="1628">
        <v>9</v>
      </c>
      <c r="B20" s="2449" t="s">
        <v>2020</v>
      </c>
      <c r="C20" s="2447"/>
      <c r="D20" s="2448"/>
      <c r="E20" s="1641"/>
      <c r="F20" s="1641"/>
      <c r="G20" s="1641"/>
      <c r="H20" s="1641"/>
      <c r="I20" s="1641"/>
      <c r="J20" s="1642">
        <f>IF(AND(G19&gt;0,J19&gt;0),(((J19-G19)/G19)),"Enter Budget Data")</f>
        <v>4.999334506573596E-2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7" sqref="D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c r="B6" t="s">
        <v>2116</v>
      </c>
    </row>
    <row r="7" spans="1:2" x14ac:dyDescent="0.2">
      <c r="A7" s="386">
        <v>3</v>
      </c>
      <c r="B7" t="s">
        <v>2117</v>
      </c>
    </row>
    <row r="8" spans="1:2" x14ac:dyDescent="0.2">
      <c r="A8" s="386">
        <v>4</v>
      </c>
      <c r="B8" t="s">
        <v>2118</v>
      </c>
    </row>
    <row r="9" spans="1:2" x14ac:dyDescent="0.2">
      <c r="A9" s="387">
        <v>5</v>
      </c>
      <c r="B9" t="s">
        <v>2119</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New Simpson Hill School District #32</v>
      </c>
    </row>
    <row r="65" spans="2:2" x14ac:dyDescent="0.2">
      <c r="B65" s="394">
        <f>COVER!A13</f>
        <v>21044032003</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7" sqref="D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704850</xdr:colOff>
                <xdr:row>2</xdr:row>
                <xdr:rowOff>47625</xdr:rowOff>
              </from>
              <to>
                <xdr:col>0</xdr:col>
                <xdr:colOff>1609725</xdr:colOff>
                <xdr:row>6</xdr:row>
                <xdr:rowOff>85725</xdr:rowOff>
              </to>
            </anchor>
          </objectPr>
        </oleObject>
      </mc:Choice>
      <mc:Fallback>
        <oleObject progId="Acrobat Document" dvAspect="DVASPECT_ICON"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7" sqref="D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1683706</v>
      </c>
      <c r="C6" s="1575">
        <f>'Acct Summary 7-8'!D8</f>
        <v>50836</v>
      </c>
      <c r="D6" s="1575">
        <f>'Acct Summary 7-8'!F8</f>
        <v>127235</v>
      </c>
      <c r="E6" s="1575">
        <f>'Acct Summary 7-8'!I8</f>
        <v>9505</v>
      </c>
      <c r="F6" s="1575">
        <f>SUM(B6:E6)</f>
        <v>1871282</v>
      </c>
    </row>
    <row r="7" spans="1:8" s="1576" customFormat="1" ht="14.25" customHeight="1" thickBot="1" x14ac:dyDescent="0.25">
      <c r="A7" s="1574" t="s">
        <v>1635</v>
      </c>
      <c r="B7" s="1577">
        <f>'Acct Summary 7-8'!C17</f>
        <v>1699184</v>
      </c>
      <c r="C7" s="1577">
        <f>'Acct Summary 7-8'!D17</f>
        <v>25623</v>
      </c>
      <c r="D7" s="1577">
        <f>'Acct Summary 7-8'!F17</f>
        <v>134800</v>
      </c>
      <c r="E7" s="1836"/>
      <c r="F7" s="1575">
        <f>SUM(B7:E7)</f>
        <v>1859607</v>
      </c>
    </row>
    <row r="8" spans="1:8" s="1576" customFormat="1" ht="14.25" thickTop="1" thickBot="1" x14ac:dyDescent="0.25">
      <c r="A8" s="1578" t="s">
        <v>1636</v>
      </c>
      <c r="B8" s="1579">
        <f>(B6-B7)</f>
        <v>-15478</v>
      </c>
      <c r="C8" s="1579">
        <f>(C6-C7)</f>
        <v>25213</v>
      </c>
      <c r="D8" s="1579">
        <f>(D6-D7)</f>
        <v>-7565</v>
      </c>
      <c r="E8" s="1577">
        <f>(E6-E7)</f>
        <v>9505</v>
      </c>
      <c r="F8" s="1580">
        <f>SUM(F6-F7)</f>
        <v>11675</v>
      </c>
    </row>
    <row r="9" spans="1:8" s="1576" customFormat="1" ht="14.25" thickTop="1" thickBot="1" x14ac:dyDescent="0.25">
      <c r="A9" s="1581" t="s">
        <v>2022</v>
      </c>
      <c r="B9" s="1582">
        <f>'Acct Summary 7-8'!C81</f>
        <v>108310</v>
      </c>
      <c r="C9" s="1582">
        <f>'Acct Summary 7-8'!D81</f>
        <v>200862</v>
      </c>
      <c r="D9" s="1582">
        <f>'Acct Summary 7-8'!F81</f>
        <v>231697</v>
      </c>
      <c r="E9" s="1582">
        <f>'Acct Summary 7-8'!I81</f>
        <v>228850</v>
      </c>
      <c r="F9" s="1661">
        <f>SUM(B9:E9)</f>
        <v>769719</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2" colorId="8" zoomScale="110" zoomScaleNormal="110" workbookViewId="0">
      <selection activeCell="D7" sqref="D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New Simpson Hill School District #32</v>
      </c>
      <c r="B7" s="2499"/>
      <c r="C7" s="2499"/>
      <c r="D7" s="2511"/>
      <c r="E7" s="2512">
        <f>COVER!A13</f>
        <v>21044032003</v>
      </c>
      <c r="F7" s="2513"/>
      <c r="G7" s="2514" t="str">
        <f>COVER!T23</f>
        <v>065-022629</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Cindy A. Bobell, CPA</v>
      </c>
      <c r="H9" s="2505"/>
      <c r="I9" s="2505"/>
      <c r="J9" s="2505"/>
      <c r="K9" s="2505"/>
      <c r="L9" s="2519"/>
    </row>
    <row r="10" spans="1:29" ht="13.5" customHeight="1" x14ac:dyDescent="0.2">
      <c r="A10" s="2495" t="str">
        <f>COVER!A38</f>
        <v>Joe Nighswander</v>
      </c>
      <c r="B10" s="2496"/>
      <c r="C10" s="2496"/>
      <c r="D10" s="2496"/>
      <c r="E10" s="2496"/>
      <c r="F10" s="2497"/>
      <c r="G10" s="2486" t="str">
        <f>COVER!T17</f>
        <v>10653 Khoury League Road</v>
      </c>
      <c r="H10" s="2488"/>
      <c r="I10" s="2488"/>
      <c r="J10" s="2488"/>
      <c r="K10" s="2488"/>
      <c r="L10" s="2501"/>
    </row>
    <row r="11" spans="1:29" ht="13.5" customHeight="1" x14ac:dyDescent="0.2">
      <c r="A11" s="2007" t="s">
        <v>1907</v>
      </c>
      <c r="B11" s="1959"/>
      <c r="C11" s="1949"/>
      <c r="D11" s="1961"/>
      <c r="E11" s="1949"/>
      <c r="F11" s="1950"/>
      <c r="G11" s="2486" t="str">
        <f>COVER!T19</f>
        <v>Marion</v>
      </c>
      <c r="H11" s="2488"/>
      <c r="I11" s="2488"/>
      <c r="J11" s="2002" t="str">
        <f>COVER!X19</f>
        <v>Illinois</v>
      </c>
      <c r="K11" s="2002">
        <f>COVER!Z19</f>
        <v>62959</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cabcpa@frontier.com</v>
      </c>
      <c r="J13" s="2507"/>
      <c r="K13" s="2507"/>
      <c r="L13" s="2508"/>
    </row>
    <row r="14" spans="1:29" ht="13.5" customHeight="1" x14ac:dyDescent="0.2">
      <c r="A14" s="2486" t="str">
        <f>COVER!A19</f>
        <v>95 Tunnel Hill Road</v>
      </c>
      <c r="B14" s="2487"/>
      <c r="C14" s="2487"/>
      <c r="D14" s="2487"/>
      <c r="E14" s="2000">
        <v>0</v>
      </c>
      <c r="F14" s="1293"/>
      <c r="G14" s="2012" t="s">
        <v>1386</v>
      </c>
      <c r="H14" s="1279"/>
      <c r="I14" s="1279"/>
      <c r="J14" s="1279"/>
      <c r="K14" s="1279"/>
      <c r="L14" s="1951"/>
    </row>
    <row r="15" spans="1:29" ht="13.5" customHeight="1" x14ac:dyDescent="0.2">
      <c r="A15" s="2486" t="str">
        <f>COVER!A21</f>
        <v>Tunnel Hill, Illinois 62972</v>
      </c>
      <c r="B15" s="2488"/>
      <c r="C15" s="2488"/>
      <c r="D15" s="1278"/>
      <c r="E15" s="1920"/>
      <c r="F15" s="1292"/>
      <c r="G15" s="1999" t="str">
        <f>COVER!T15</f>
        <v>Cindy A. Bobell, CPA</v>
      </c>
      <c r="H15" s="1279"/>
      <c r="I15" s="1279"/>
      <c r="J15" s="1279"/>
      <c r="K15" s="1279"/>
      <c r="L15" s="1951"/>
    </row>
    <row r="16" spans="1:29" ht="12.2" customHeight="1" x14ac:dyDescent="0.2">
      <c r="A16" s="1999"/>
      <c r="B16" s="1501"/>
      <c r="C16" s="2002">
        <f>COVER!A25</f>
        <v>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618-997-9711</v>
      </c>
      <c r="H18" s="2499"/>
      <c r="I18" s="2499"/>
      <c r="J18" s="2499"/>
      <c r="K18" s="2498" t="str">
        <f>COVER!X21</f>
        <v>618-997-8014</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New Simpson Hill School District #32</v>
      </c>
      <c r="B1" s="2521"/>
      <c r="C1" s="2521"/>
      <c r="D1" s="2521"/>
    </row>
    <row r="2" spans="1:11" s="2006" customFormat="1" ht="12.75" x14ac:dyDescent="0.2">
      <c r="A2" s="2522">
        <f>'Single Audit Cover'!E7</f>
        <v>21044032003</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13" sqref="F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New Simpson Hill School District #32</v>
      </c>
      <c r="B1" s="2526"/>
      <c r="C1" s="2526"/>
      <c r="D1" s="2526"/>
      <c r="E1" s="2526"/>
    </row>
    <row r="2" spans="1:5" x14ac:dyDescent="0.2">
      <c r="A2" s="2527">
        <f>'Single Audit Cover'!E7</f>
        <v>21044032003</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190221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8817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-9721</v>
      </c>
    </row>
    <row r="19" spans="1:4" ht="13.5" thickBot="1" x14ac:dyDescent="0.25">
      <c r="A19" s="2024" t="s">
        <v>1452</v>
      </c>
      <c r="D19" s="1343">
        <f>SUM(D10:D17)</f>
        <v>189317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189317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189317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New Simpson Hill School District #32</v>
      </c>
      <c r="B1" s="2540"/>
      <c r="C1" s="2540"/>
      <c r="D1" s="2540"/>
      <c r="E1" s="1411"/>
    </row>
    <row r="2" spans="1:7" ht="13.5" customHeight="1" x14ac:dyDescent="0.2">
      <c r="A2" s="2541">
        <f>'Single Audit Cover'!E7</f>
        <v>21044032003</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New Simpson Hill School District #32</v>
      </c>
      <c r="C1" s="2548"/>
      <c r="D1" s="2548"/>
      <c r="E1" s="2548"/>
      <c r="F1" s="2548"/>
      <c r="G1" s="2548"/>
      <c r="H1" s="2548"/>
      <c r="I1" s="2548"/>
      <c r="J1" s="2548"/>
      <c r="K1" s="2548"/>
      <c r="L1" s="2548"/>
      <c r="M1" s="2548"/>
    </row>
    <row r="2" spans="2:14" ht="15" x14ac:dyDescent="0.2">
      <c r="B2" s="2549">
        <f>'Single Audit Cover'!E7</f>
        <v>21044032003</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New Simpson Hill School District #32</v>
      </c>
      <c r="C1" s="2564"/>
      <c r="D1" s="2564"/>
      <c r="E1" s="2564"/>
      <c r="F1" s="2564"/>
      <c r="G1" s="2564"/>
      <c r="H1" s="2564"/>
      <c r="I1" s="2564"/>
      <c r="J1" s="1438"/>
    </row>
    <row r="2" spans="2:10" s="1350" customFormat="1" ht="12.75" customHeight="1" x14ac:dyDescent="0.2">
      <c r="B2" s="2565">
        <f>'Single Audit Cover'!E7</f>
        <v>21044032003</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5" zoomScaleNormal="110" workbookViewId="0">
      <selection activeCell="J36" sqref="J3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New Simpson Hill School District #32</v>
      </c>
      <c r="C1" s="2563"/>
      <c r="D1" s="2563"/>
      <c r="E1" s="2563"/>
      <c r="F1" s="2563"/>
      <c r="G1" s="2563"/>
      <c r="H1" s="2563"/>
      <c r="I1" s="2563"/>
      <c r="J1" s="2563"/>
      <c r="K1" s="2563"/>
      <c r="L1" s="1471"/>
      <c r="M1" s="1471"/>
    </row>
    <row r="2" spans="1:13" ht="12" customHeight="1" x14ac:dyDescent="0.2">
      <c r="B2" s="2565">
        <f>'Single Audit Cover'!E7</f>
        <v>21044032003</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1</v>
      </c>
      <c r="E10" s="1404"/>
      <c r="F10" s="1408" t="s">
        <v>1529</v>
      </c>
      <c r="G10" s="1463"/>
      <c r="H10" s="1464" t="s">
        <v>1528</v>
      </c>
      <c r="I10" s="1463" t="s">
        <v>2098</v>
      </c>
      <c r="J10" s="2078" t="s">
        <v>1527</v>
      </c>
      <c r="K10" s="1404"/>
      <c r="L10" s="1440"/>
    </row>
    <row r="11" spans="1:13" ht="13.5" customHeight="1" x14ac:dyDescent="0.2">
      <c r="B11" s="1404"/>
      <c r="C11" s="1404"/>
      <c r="D11" s="1404"/>
      <c r="E11" s="1404"/>
      <c r="F11" s="1404"/>
      <c r="G11" s="1425"/>
      <c r="H11" s="1404"/>
      <c r="I11" s="2079" t="s">
        <v>1526</v>
      </c>
      <c r="J11" s="1404"/>
      <c r="K11" s="1461">
        <v>1997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t="s">
        <v>2122</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t="s">
        <v>2122</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t="s">
        <v>2123</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t="s">
        <v>2124</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oddFooter>&amp;RB - 37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02" zoomScaleNormal="110" workbookViewId="0">
      <selection activeCell="F54" sqref="F5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New Simpson Hill School District #32</v>
      </c>
      <c r="C1" s="2563"/>
      <c r="D1" s="2563"/>
      <c r="E1" s="2563"/>
      <c r="F1" s="2563"/>
      <c r="G1" s="2563"/>
      <c r="H1" s="2563"/>
      <c r="I1" s="2563"/>
      <c r="J1" s="2563"/>
      <c r="K1" s="2563"/>
      <c r="L1" s="1471"/>
      <c r="M1" s="1471"/>
    </row>
    <row r="2" spans="1:13" ht="12" customHeight="1" x14ac:dyDescent="0.2">
      <c r="B2" s="2565">
        <f>'Single Audit Cover'!E7</f>
        <v>21044032003</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2</v>
      </c>
      <c r="E10" s="1404"/>
      <c r="F10" s="1408" t="s">
        <v>1529</v>
      </c>
      <c r="G10" s="1463"/>
      <c r="H10" s="1464" t="s">
        <v>1528</v>
      </c>
      <c r="I10" s="1463" t="s">
        <v>2098</v>
      </c>
      <c r="J10" s="2078" t="s">
        <v>1527</v>
      </c>
      <c r="K10" s="1404"/>
      <c r="L10" s="1440"/>
    </row>
    <row r="11" spans="1:13" ht="13.5" customHeight="1" x14ac:dyDescent="0.2">
      <c r="B11" s="1404"/>
      <c r="C11" s="1404"/>
      <c r="D11" s="1404"/>
      <c r="E11" s="1404"/>
      <c r="F11" s="1404"/>
      <c r="G11" s="1425"/>
      <c r="H11" s="1404"/>
      <c r="I11" s="2079" t="s">
        <v>1526</v>
      </c>
      <c r="J11" s="1404"/>
      <c r="K11" s="1461">
        <v>1997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t="s">
        <v>2125</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t="s">
        <v>2125</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t="s">
        <v>2126</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t="s">
        <v>2127</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oddFooter>&amp;RB - 38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New Simpson Hill School District #32</v>
      </c>
      <c r="C1" s="2585"/>
      <c r="D1" s="2585"/>
      <c r="E1" s="2585"/>
      <c r="F1" s="2585"/>
      <c r="G1" s="2585"/>
      <c r="H1" s="2585"/>
      <c r="I1" s="2585"/>
      <c r="J1" s="2585"/>
      <c r="K1" s="2585"/>
      <c r="L1" s="1490"/>
    </row>
    <row r="2" spans="1:12" ht="12.75" customHeight="1" x14ac:dyDescent="0.2">
      <c r="B2" s="2586">
        <f>'Single Audit Cover'!E7</f>
        <v>21044032003</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New Simpson Hill School District #32</v>
      </c>
      <c r="C1" s="2563"/>
      <c r="D1" s="2563"/>
      <c r="E1" s="1500"/>
    </row>
    <row r="2" spans="2:5" s="1370" customFormat="1" ht="12.75" customHeight="1" x14ac:dyDescent="0.2">
      <c r="B2" s="2565">
        <f>'Single Audit Cover'!E7</f>
        <v>21044032003</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New Simpson Hill School District #32</v>
      </c>
      <c r="C1" s="2563"/>
      <c r="D1" s="2563"/>
      <c r="E1" s="2563"/>
      <c r="F1" s="1490"/>
      <c r="G1" s="1490"/>
      <c r="H1" s="1490"/>
      <c r="I1" s="1490"/>
      <c r="J1" s="1490"/>
      <c r="K1" s="1490"/>
      <c r="L1" s="1490"/>
    </row>
    <row r="2" spans="2:12" ht="13.5" customHeight="1" x14ac:dyDescent="0.2">
      <c r="B2" s="2565">
        <f>'Single Audit Cover'!E7</f>
        <v>21044032003</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21044032003</v>
      </c>
    </row>
    <row r="3" spans="1:2" x14ac:dyDescent="0.2">
      <c r="A3" t="s">
        <v>1110</v>
      </c>
      <c r="B3" s="1221" t="str">
        <f>COVER!A15</f>
        <v>Johnson</v>
      </c>
    </row>
    <row r="4" spans="1:2" x14ac:dyDescent="0.2">
      <c r="A4" t="s">
        <v>1166</v>
      </c>
      <c r="B4" s="1221" t="str">
        <f>COVER!A17</f>
        <v>New Simpson Hill School District #32</v>
      </c>
    </row>
    <row r="5" spans="1:2" x14ac:dyDescent="0.2">
      <c r="A5" t="s">
        <v>799</v>
      </c>
      <c r="B5" s="1221" t="str">
        <f>COVER!A38</f>
        <v>Joe Nighswander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065-022629</v>
      </c>
    </row>
    <row r="16" spans="1:2" x14ac:dyDescent="0.2">
      <c r="A16" t="s">
        <v>490</v>
      </c>
      <c r="B16" s="1221" t="str">
        <f>COVER!T13</f>
        <v>Cindy A. Bobell, CPA</v>
      </c>
    </row>
    <row r="17" spans="1:2" x14ac:dyDescent="0.2">
      <c r="A17" t="s">
        <v>1030</v>
      </c>
      <c r="B17" s="1221" t="str">
        <f>COVER!T15</f>
        <v>Cindy A. Bobell, CPA</v>
      </c>
    </row>
    <row r="18" spans="1:2" x14ac:dyDescent="0.2">
      <c r="A18" t="s">
        <v>1345</v>
      </c>
      <c r="B18" s="1221" t="str">
        <f>COVER!T17</f>
        <v>10653 Khoury League Road</v>
      </c>
    </row>
    <row r="19" spans="1:2" x14ac:dyDescent="0.2">
      <c r="A19" t="s">
        <v>1032</v>
      </c>
      <c r="B19" s="1221" t="str">
        <f>COVER!T25</f>
        <v>cabcpa@frontier.com</v>
      </c>
    </row>
    <row r="20" spans="1:2" x14ac:dyDescent="0.2">
      <c r="A20" t="s">
        <v>1033</v>
      </c>
      <c r="B20" s="1221" t="str">
        <f>COVER!T19</f>
        <v>Marion</v>
      </c>
    </row>
    <row r="21" spans="1:2" x14ac:dyDescent="0.2">
      <c r="A21" t="s">
        <v>558</v>
      </c>
      <c r="B21" s="1221" t="str">
        <f>COVER!X19</f>
        <v>Illinois</v>
      </c>
    </row>
    <row r="22" spans="1:2" x14ac:dyDescent="0.2">
      <c r="A22" t="s">
        <v>1034</v>
      </c>
      <c r="B22" s="1221">
        <f>COVER!Z19</f>
        <v>62959</v>
      </c>
    </row>
    <row r="23" spans="1:2" x14ac:dyDescent="0.2">
      <c r="A23" t="s">
        <v>1347</v>
      </c>
      <c r="B23" s="1221" t="str">
        <f>COVER!T21</f>
        <v>618-997-9711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108310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108310</v>
      </c>
      <c r="D92" s="13" t="str">
        <f t="shared" si="0"/>
        <v>Error?</v>
      </c>
    </row>
    <row r="93" spans="1:4" x14ac:dyDescent="0.2">
      <c r="A93" s="54">
        <v>32</v>
      </c>
      <c r="B93" s="1221">
        <f>'Assets-Liab 5-6'!C41</f>
        <v>108310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200862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200862</v>
      </c>
      <c r="D123" s="13" t="str">
        <f t="shared" si="0"/>
        <v>Error?</v>
      </c>
    </row>
    <row r="124" spans="1:4" x14ac:dyDescent="0.2">
      <c r="A124" s="54">
        <v>63</v>
      </c>
      <c r="B124" s="1221">
        <f>'Assets-Liab 5-6'!D41</f>
        <v>200862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38302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38302</v>
      </c>
      <c r="D140" s="13" t="str">
        <f t="shared" si="1"/>
        <v>Error?</v>
      </c>
    </row>
    <row r="141" spans="1:4" x14ac:dyDescent="0.2">
      <c r="A141" s="54">
        <v>80</v>
      </c>
      <c r="B141" s="1221">
        <f>'Assets-Liab 5-6'!E41</f>
        <v>38302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231697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231697</v>
      </c>
      <c r="D170" s="13" t="str">
        <f t="shared" si="1"/>
        <v>Error?</v>
      </c>
    </row>
    <row r="171" spans="1:4" x14ac:dyDescent="0.2">
      <c r="A171" s="54">
        <v>110</v>
      </c>
      <c r="B171" s="1221">
        <f>'Assets-Liab 5-6'!F41</f>
        <v>231697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85748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85748</v>
      </c>
      <c r="D189" s="13" t="str">
        <f t="shared" si="1"/>
        <v>Error?</v>
      </c>
    </row>
    <row r="190" spans="1:4" x14ac:dyDescent="0.2">
      <c r="A190" s="54">
        <v>129</v>
      </c>
      <c r="B190" s="1221">
        <f>'Assets-Liab 5-6'!G41</f>
        <v>85748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7000</v>
      </c>
      <c r="D273" s="13" t="str">
        <f t="shared" si="3"/>
        <v>Error?</v>
      </c>
    </row>
    <row r="274" spans="1:4" x14ac:dyDescent="0.2">
      <c r="A274" s="54">
        <v>213</v>
      </c>
      <c r="B274" s="1221">
        <f>'Assets-Liab 5-6'!M17</f>
        <v>3948516</v>
      </c>
      <c r="D274" s="13" t="str">
        <f t="shared" si="3"/>
        <v>Error?</v>
      </c>
    </row>
    <row r="275" spans="1:4" x14ac:dyDescent="0.2">
      <c r="A275" s="54">
        <v>214</v>
      </c>
      <c r="B275" s="1221">
        <f>'Assets-Liab 5-6'!M18</f>
        <v>248248</v>
      </c>
      <c r="D275" s="13" t="str">
        <f t="shared" si="3"/>
        <v>Error?</v>
      </c>
    </row>
    <row r="276" spans="1:4" x14ac:dyDescent="0.2">
      <c r="A276" s="54">
        <v>215</v>
      </c>
      <c r="B276" s="1221">
        <f>'Assets-Liab 5-6'!M19</f>
        <v>1103643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5307407</v>
      </c>
      <c r="C279" s="13" t="s">
        <v>653</v>
      </c>
      <c r="D279" s="13" t="str">
        <f t="shared" si="3"/>
        <v>Error?</v>
      </c>
    </row>
    <row r="280" spans="1:4" x14ac:dyDescent="0.2">
      <c r="A280" s="54">
        <v>219</v>
      </c>
      <c r="B280" s="1221">
        <f>'Assets-Liab 5-6'!M40</f>
        <v>5307407</v>
      </c>
      <c r="D280" s="13" t="str">
        <f t="shared" si="3"/>
        <v>Error?</v>
      </c>
    </row>
    <row r="281" spans="1:4" x14ac:dyDescent="0.2">
      <c r="A281" s="54">
        <v>220</v>
      </c>
      <c r="B281" s="1221">
        <f>'Assets-Liab 5-6'!M41</f>
        <v>5307407</v>
      </c>
      <c r="C281" s="13" t="s">
        <v>653</v>
      </c>
      <c r="D281" s="13" t="str">
        <f t="shared" si="3"/>
        <v>Error?</v>
      </c>
    </row>
    <row r="282" spans="1:4" x14ac:dyDescent="0.2">
      <c r="A282" s="54">
        <v>221</v>
      </c>
      <c r="B282" s="1221">
        <f>'Assets-Liab 5-6'!N21</f>
        <v>38302</v>
      </c>
      <c r="D282" s="13" t="str">
        <f t="shared" si="3"/>
        <v>Error?</v>
      </c>
    </row>
    <row r="283" spans="1:4" x14ac:dyDescent="0.2">
      <c r="A283" s="54">
        <v>222</v>
      </c>
      <c r="B283" s="1221">
        <f>'Assets-Liab 5-6'!N22</f>
        <v>306698</v>
      </c>
      <c r="D283" s="13" t="str">
        <f t="shared" si="3"/>
        <v>Error?</v>
      </c>
    </row>
    <row r="284" spans="1:4" x14ac:dyDescent="0.2">
      <c r="A284" s="54">
        <v>223</v>
      </c>
      <c r="B284" s="1221">
        <f>'Assets-Liab 5-6'!N23</f>
        <v>345000</v>
      </c>
      <c r="C284" s="13" t="s">
        <v>653</v>
      </c>
      <c r="D284" s="13" t="str">
        <f t="shared" si="3"/>
        <v>Error?</v>
      </c>
    </row>
    <row r="285" spans="1:4" x14ac:dyDescent="0.2">
      <c r="A285" s="54">
        <v>224</v>
      </c>
      <c r="B285" s="1221">
        <f>'Assets-Liab 5-6'!N36</f>
        <v>345000</v>
      </c>
      <c r="D285" s="13" t="str">
        <f t="shared" si="3"/>
        <v>Error?</v>
      </c>
    </row>
    <row r="286" spans="1:4" x14ac:dyDescent="0.2">
      <c r="A286" s="82">
        <v>225</v>
      </c>
      <c r="D286" s="13" t="str">
        <f t="shared" si="3"/>
        <v>OK</v>
      </c>
    </row>
    <row r="287" spans="1:4" x14ac:dyDescent="0.2">
      <c r="A287" s="54">
        <v>226</v>
      </c>
      <c r="B287" s="1221">
        <f>'Assets-Liab 5-6'!N37</f>
        <v>345000</v>
      </c>
      <c r="C287" s="13" t="s">
        <v>653</v>
      </c>
      <c r="D287" s="13" t="str">
        <f t="shared" si="3"/>
        <v>Error?</v>
      </c>
    </row>
    <row r="288" spans="1:4" x14ac:dyDescent="0.2">
      <c r="A288" s="54">
        <v>227</v>
      </c>
      <c r="B288" s="1221">
        <f>'Assets-Liab 5-6'!N41</f>
        <v>345000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468723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62016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723182</v>
      </c>
      <c r="C720" s="13" t="s">
        <v>653</v>
      </c>
      <c r="D720" s="13" t="str">
        <f t="shared" si="10"/>
        <v>Error?</v>
      </c>
    </row>
    <row r="721" spans="1:4" x14ac:dyDescent="0.2">
      <c r="A721" s="54">
        <v>660</v>
      </c>
      <c r="B721" s="1221">
        <f>'Expenditures 15-22'!C36</f>
        <v>43606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25368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54106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123080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73275</v>
      </c>
      <c r="D733" s="13" t="str">
        <f t="shared" si="10"/>
        <v>Error?</v>
      </c>
    </row>
    <row r="734" spans="1:4" x14ac:dyDescent="0.2">
      <c r="A734" s="54">
        <v>673</v>
      </c>
      <c r="B734" s="1221">
        <f>'Expenditures 15-22'!C53</f>
        <v>73275</v>
      </c>
      <c r="C734" s="13" t="s">
        <v>653</v>
      </c>
      <c r="D734" s="13" t="str">
        <f t="shared" si="10"/>
        <v>Error?</v>
      </c>
    </row>
    <row r="735" spans="1:4" x14ac:dyDescent="0.2">
      <c r="A735" s="54">
        <v>674</v>
      </c>
      <c r="B735" s="1221">
        <f>'Expenditures 15-22'!C55</f>
        <v>58500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58500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48559</v>
      </c>
      <c r="D739" s="13" t="str">
        <f t="shared" si="10"/>
        <v>Error?</v>
      </c>
    </row>
    <row r="740" spans="1:4" x14ac:dyDescent="0.2">
      <c r="A740" s="54">
        <v>679</v>
      </c>
      <c r="B740" s="1221">
        <f>'Expenditures 15-22'!C61</f>
        <v>46976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43540</v>
      </c>
      <c r="D742" s="13" t="str">
        <f t="shared" si="10"/>
        <v>Error?</v>
      </c>
    </row>
    <row r="743" spans="1:4" x14ac:dyDescent="0.2">
      <c r="A743" s="54">
        <v>682</v>
      </c>
      <c r="B743" s="1221">
        <f>'Expenditures 15-22'!C64</f>
        <v>24400</v>
      </c>
      <c r="D743" s="13" t="str">
        <f t="shared" si="10"/>
        <v>Error?</v>
      </c>
    </row>
    <row r="744" spans="1:4" x14ac:dyDescent="0.2">
      <c r="A744" s="82">
        <v>683</v>
      </c>
      <c r="D744" s="13" t="str">
        <f t="shared" si="10"/>
        <v>OK</v>
      </c>
    </row>
    <row r="745" spans="1:4" x14ac:dyDescent="0.2">
      <c r="A745" s="54">
        <v>684</v>
      </c>
      <c r="B745" s="1221">
        <f>'Expenditures 15-22'!C65</f>
        <v>163475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418330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1141512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106433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13138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180287</v>
      </c>
      <c r="C778" s="13" t="s">
        <v>653</v>
      </c>
      <c r="D778" s="13" t="str">
        <f t="shared" si="11"/>
        <v>Error?</v>
      </c>
    </row>
    <row r="779" spans="1:4" x14ac:dyDescent="0.2">
      <c r="A779" s="54">
        <v>718</v>
      </c>
      <c r="B779" s="1221">
        <f>'Expenditures 15-22'!D36</f>
        <v>11832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13152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24984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15624</v>
      </c>
      <c r="D791" s="13" t="str">
        <f t="shared" si="11"/>
        <v>Error?</v>
      </c>
    </row>
    <row r="792" spans="1:4" x14ac:dyDescent="0.2">
      <c r="A792" s="54">
        <v>731</v>
      </c>
      <c r="B792" s="1221">
        <f>'Expenditures 15-22'!D53</f>
        <v>15624</v>
      </c>
      <c r="C792" s="13" t="s">
        <v>653</v>
      </c>
      <c r="D792" s="13" t="str">
        <f t="shared" si="11"/>
        <v>Error?</v>
      </c>
    </row>
    <row r="793" spans="1:4" x14ac:dyDescent="0.2">
      <c r="A793" s="54">
        <v>732</v>
      </c>
      <c r="B793" s="1221">
        <f>'Expenditures 15-22'!D55</f>
        <v>13721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13721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6302</v>
      </c>
      <c r="D797" s="13" t="str">
        <f t="shared" si="11"/>
        <v>Error?</v>
      </c>
    </row>
    <row r="798" spans="1:4" x14ac:dyDescent="0.2">
      <c r="A798" s="54">
        <v>737</v>
      </c>
      <c r="B798" s="1221">
        <f>'Expenditures 15-22'!D61</f>
        <v>4239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12604</v>
      </c>
      <c r="D800" s="13" t="str">
        <f t="shared" si="11"/>
        <v>Error?</v>
      </c>
    </row>
    <row r="801" spans="1:4" x14ac:dyDescent="0.2">
      <c r="A801" s="54">
        <v>740</v>
      </c>
      <c r="B801" s="1221">
        <f>'Expenditures 15-22'!D64</f>
        <v>6302</v>
      </c>
      <c r="D801" s="13" t="str">
        <f t="shared" si="11"/>
        <v>Error?</v>
      </c>
    </row>
    <row r="802" spans="1:4" x14ac:dyDescent="0.2">
      <c r="A802" s="82">
        <v>741</v>
      </c>
      <c r="D802" s="13" t="str">
        <f t="shared" si="11"/>
        <v>OK</v>
      </c>
    </row>
    <row r="803" spans="1:4" x14ac:dyDescent="0.2">
      <c r="A803" s="54">
        <v>742</v>
      </c>
      <c r="B803" s="1221">
        <f>'Expenditures 15-22'!D65</f>
        <v>29447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83776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264063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4645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23057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12383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12383</v>
      </c>
      <c r="C847" s="13" t="s">
        <v>653</v>
      </c>
      <c r="D847" s="13" t="str">
        <f t="shared" si="12"/>
        <v>Error?</v>
      </c>
    </row>
    <row r="848" spans="1:4" x14ac:dyDescent="0.2">
      <c r="A848" s="54">
        <v>787</v>
      </c>
      <c r="B848" s="1221">
        <f>'Expenditures 15-22'!E49</f>
        <v>4089</v>
      </c>
      <c r="D848" s="13" t="str">
        <f t="shared" si="12"/>
        <v>Error?</v>
      </c>
    </row>
    <row r="849" spans="1:4" x14ac:dyDescent="0.2">
      <c r="A849" s="54">
        <v>788</v>
      </c>
      <c r="B849" s="1221">
        <f>'Expenditures 15-22'!E50</f>
        <v>1086</v>
      </c>
      <c r="D849" s="13" t="str">
        <f t="shared" si="12"/>
        <v>Error?</v>
      </c>
    </row>
    <row r="850" spans="1:4" x14ac:dyDescent="0.2">
      <c r="A850" s="54">
        <v>789</v>
      </c>
      <c r="B850" s="1221">
        <f>'Expenditures 15-22'!E53</f>
        <v>5175</v>
      </c>
      <c r="C850" s="13" t="s">
        <v>653</v>
      </c>
      <c r="D850" s="13" t="str">
        <f t="shared" si="12"/>
        <v>Error?</v>
      </c>
    </row>
    <row r="851" spans="1:4" x14ac:dyDescent="0.2">
      <c r="A851" s="54">
        <v>790</v>
      </c>
      <c r="B851" s="1221">
        <f>'Expenditures 15-22'!E55</f>
        <v>598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598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3076</v>
      </c>
      <c r="D855" s="13" t="str">
        <f t="shared" si="12"/>
        <v>Error?</v>
      </c>
    </row>
    <row r="856" spans="1:4" x14ac:dyDescent="0.2">
      <c r="A856" s="54">
        <v>795</v>
      </c>
      <c r="B856" s="1221">
        <f>'Expenditures 15-22'!E61</f>
        <v>11969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651</v>
      </c>
      <c r="D858" s="13" t="str">
        <f t="shared" si="12"/>
        <v>Error?</v>
      </c>
    </row>
    <row r="859" spans="1:4" x14ac:dyDescent="0.2">
      <c r="A859" s="54">
        <v>798</v>
      </c>
      <c r="B859" s="1221">
        <f>'Expenditures 15-22'!E64</f>
        <v>5730</v>
      </c>
      <c r="D859" s="13" t="str">
        <f t="shared" si="12"/>
        <v>Error?</v>
      </c>
    </row>
    <row r="860" spans="1:4" x14ac:dyDescent="0.2">
      <c r="A860" s="82">
        <v>799</v>
      </c>
      <c r="D860" s="13" t="str">
        <f t="shared" si="12"/>
        <v>OK</v>
      </c>
    </row>
    <row r="861" spans="1:4" x14ac:dyDescent="0.2">
      <c r="A861" s="54">
        <v>800</v>
      </c>
      <c r="B861" s="1221">
        <f>'Expenditures 15-22'!E65</f>
        <v>21426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39582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84026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6264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1126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49477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337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337</v>
      </c>
      <c r="C901" s="13" t="s">
        <v>653</v>
      </c>
      <c r="D901" s="13" t="str">
        <f t="shared" si="13"/>
        <v>Error?</v>
      </c>
    </row>
    <row r="902" spans="1:4" x14ac:dyDescent="0.2">
      <c r="A902" s="54">
        <v>841</v>
      </c>
      <c r="B902" s="1221">
        <f>'Expenditures 15-22'!F44</f>
        <v>1565</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1565</v>
      </c>
      <c r="C905" s="13" t="s">
        <v>653</v>
      </c>
      <c r="D905" s="13" t="str">
        <f t="shared" si="13"/>
        <v>Error?</v>
      </c>
    </row>
    <row r="906" spans="1:4" x14ac:dyDescent="0.2">
      <c r="A906" s="54">
        <v>845</v>
      </c>
      <c r="B906" s="1221">
        <f>'Expenditures 15-22'!F49</f>
        <v>565</v>
      </c>
      <c r="D906" s="13" t="str">
        <f t="shared" si="13"/>
        <v>Error?</v>
      </c>
    </row>
    <row r="907" spans="1:4" x14ac:dyDescent="0.2">
      <c r="A907" s="54">
        <v>846</v>
      </c>
      <c r="B907" s="1221">
        <f>'Expenditures 15-22'!F50</f>
        <v>2589</v>
      </c>
      <c r="D907" s="13" t="str">
        <f t="shared" si="13"/>
        <v>Error?</v>
      </c>
    </row>
    <row r="908" spans="1:4" x14ac:dyDescent="0.2">
      <c r="A908" s="54">
        <v>847</v>
      </c>
      <c r="B908" s="1221">
        <f>'Expenditures 15-22'!F53</f>
        <v>3154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112</v>
      </c>
      <c r="D913" s="13" t="str">
        <f t="shared" si="13"/>
        <v>Error?</v>
      </c>
    </row>
    <row r="914" spans="1:4" x14ac:dyDescent="0.2">
      <c r="A914" s="54">
        <v>853</v>
      </c>
      <c r="B914" s="1221">
        <f>'Expenditures 15-22'!F61</f>
        <v>76930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41006</v>
      </c>
      <c r="D916" s="13" t="str">
        <f t="shared" si="13"/>
        <v>Error?</v>
      </c>
    </row>
    <row r="917" spans="1:4" x14ac:dyDescent="0.2">
      <c r="A917" s="54">
        <v>856</v>
      </c>
      <c r="B917" s="1221">
        <f>'Expenditures 15-22'!F64</f>
        <v>5567</v>
      </c>
      <c r="D917" s="13" t="str">
        <f t="shared" si="13"/>
        <v>Error?</v>
      </c>
    </row>
    <row r="918" spans="1:4" x14ac:dyDescent="0.2">
      <c r="A918" s="82">
        <v>857</v>
      </c>
      <c r="D918" s="13" t="str">
        <f t="shared" si="13"/>
        <v>OK</v>
      </c>
    </row>
    <row r="919" spans="1:4" x14ac:dyDescent="0.2">
      <c r="A919" s="54">
        <v>858</v>
      </c>
      <c r="B919" s="1221">
        <f>'Expenditures 15-22'!F65</f>
        <v>123615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128671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178148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28956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28956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1464</v>
      </c>
      <c r="D1022" s="13" t="str">
        <f t="shared" si="14"/>
        <v>Error?</v>
      </c>
    </row>
    <row r="1023" spans="1:4" x14ac:dyDescent="0.2">
      <c r="A1023" s="54">
        <v>962</v>
      </c>
      <c r="B1023" s="1221">
        <f>'Expenditures 15-22'!H50</f>
        <v>665</v>
      </c>
      <c r="D1023" s="13" t="str">
        <f t="shared" ref="D1023:D1086" si="15">IF(ISBLANK(B1023),"OK",IF(A1023-B1023=0,"OK","Error?"))</f>
        <v>Error?</v>
      </c>
    </row>
    <row r="1024" spans="1:4" x14ac:dyDescent="0.2">
      <c r="A1024" s="54">
        <v>963</v>
      </c>
      <c r="B1024" s="1221">
        <f>'Expenditures 15-22'!H53</f>
        <v>2129</v>
      </c>
      <c r="C1024" s="13" t="s">
        <v>653</v>
      </c>
      <c r="D1024" s="13" t="str">
        <f t="shared" si="15"/>
        <v>Error?</v>
      </c>
    </row>
    <row r="1025" spans="1:4" x14ac:dyDescent="0.2">
      <c r="A1025" s="54">
        <v>964</v>
      </c>
      <c r="B1025" s="1221">
        <f>'Expenditures 15-22'!H55</f>
        <v>270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586065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77560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1005039</v>
      </c>
      <c r="C1108" s="13" t="s">
        <v>653</v>
      </c>
      <c r="D1108" s="13" t="str">
        <f t="shared" si="16"/>
        <v>Error?</v>
      </c>
    </row>
    <row r="1109" spans="1:4" x14ac:dyDescent="0.2">
      <c r="A1109" s="54">
        <v>1048</v>
      </c>
      <c r="B1109" s="1221">
        <f>'Expenditures 15-22'!K36</f>
        <v>55438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25705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67258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148401</v>
      </c>
      <c r="C1115" s="13" t="s">
        <v>653</v>
      </c>
      <c r="D1115" s="13" t="str">
        <f t="shared" si="16"/>
        <v>Error?</v>
      </c>
    </row>
    <row r="1116" spans="1:4" x14ac:dyDescent="0.2">
      <c r="A1116" s="54">
        <v>1055</v>
      </c>
      <c r="B1116" s="1221">
        <f>'Expenditures 15-22'!K44</f>
        <v>13948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13948</v>
      </c>
      <c r="C1119" s="13" t="s">
        <v>653</v>
      </c>
      <c r="D1119" s="13" t="str">
        <f t="shared" si="16"/>
        <v>Error?</v>
      </c>
    </row>
    <row r="1120" spans="1:4" x14ac:dyDescent="0.2">
      <c r="A1120" s="54">
        <v>1059</v>
      </c>
      <c r="B1120" s="1221">
        <f>'Expenditures 15-22'!K49</f>
        <v>6118</v>
      </c>
      <c r="C1120" s="13" t="s">
        <v>653</v>
      </c>
      <c r="D1120" s="13" t="str">
        <f t="shared" si="16"/>
        <v>Error?</v>
      </c>
    </row>
    <row r="1121" spans="1:4" x14ac:dyDescent="0.2">
      <c r="A1121" s="54">
        <v>1060</v>
      </c>
      <c r="B1121" s="1221">
        <f>'Expenditures 15-22'!K50</f>
        <v>93239</v>
      </c>
      <c r="C1121" s="13" t="s">
        <v>653</v>
      </c>
      <c r="D1121" s="13" t="str">
        <f t="shared" si="16"/>
        <v>Error?</v>
      </c>
    </row>
    <row r="1122" spans="1:4" x14ac:dyDescent="0.2">
      <c r="A1122" s="54">
        <v>1061</v>
      </c>
      <c r="B1122" s="1221">
        <f>'Expenditures 15-22'!K53</f>
        <v>99357</v>
      </c>
      <c r="C1122" s="13" t="s">
        <v>653</v>
      </c>
      <c r="D1122" s="13" t="str">
        <f t="shared" si="16"/>
        <v>Error?</v>
      </c>
    </row>
    <row r="1123" spans="1:4" x14ac:dyDescent="0.2">
      <c r="A1123" s="54">
        <v>1062</v>
      </c>
      <c r="B1123" s="1221">
        <f>'Expenditures 15-22'!K55</f>
        <v>73089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73089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58049</v>
      </c>
      <c r="C1127" s="13" t="s">
        <v>653</v>
      </c>
      <c r="D1127" s="13" t="str">
        <f t="shared" si="16"/>
        <v>Error?</v>
      </c>
    </row>
    <row r="1128" spans="1:4" x14ac:dyDescent="0.2">
      <c r="A1128" s="54">
        <v>1067</v>
      </c>
      <c r="B1128" s="1221">
        <f>'Expenditures 15-22'!K61</f>
        <v>140114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97801</v>
      </c>
      <c r="C1130" s="13" t="s">
        <v>653</v>
      </c>
      <c r="D1130" s="13" t="str">
        <f t="shared" si="16"/>
        <v>Error?</v>
      </c>
    </row>
    <row r="1131" spans="1:4" x14ac:dyDescent="0.2">
      <c r="A1131" s="54">
        <v>1070</v>
      </c>
      <c r="B1131" s="1221">
        <f>'Expenditures 15-22'!K64</f>
        <v>41999</v>
      </c>
      <c r="C1131" s="13" t="s">
        <v>653</v>
      </c>
      <c r="D1131" s="13" t="str">
        <f t="shared" si="16"/>
        <v>Error?</v>
      </c>
    </row>
    <row r="1132" spans="1:4" x14ac:dyDescent="0.2">
      <c r="A1132" s="82">
        <v>1071</v>
      </c>
      <c r="D1132" s="13" t="str">
        <f t="shared" si="16"/>
        <v>OK</v>
      </c>
    </row>
    <row r="1133" spans="1:4" x14ac:dyDescent="0.2">
      <c r="A1133" s="54">
        <v>1072</v>
      </c>
      <c r="B1133" s="1221">
        <f>'Expenditures 15-22'!K65</f>
        <v>337963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672758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21387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1699184</v>
      </c>
      <c r="C1152" s="13" t="s">
        <v>653</v>
      </c>
      <c r="D1152" s="13" t="str">
        <f t="shared" si="17"/>
        <v>Error?</v>
      </c>
    </row>
    <row r="1153" spans="1:4" x14ac:dyDescent="0.2">
      <c r="A1153" s="54">
        <v>1092</v>
      </c>
      <c r="B1153" s="1221">
        <f>'Expenditures 15-22'!K115</f>
        <v>-15478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12958</v>
      </c>
      <c r="D1237" s="13" t="str">
        <f t="shared" si="18"/>
        <v>Error?</v>
      </c>
    </row>
    <row r="1238" spans="1:4" x14ac:dyDescent="0.2">
      <c r="A1238" s="82">
        <v>1177</v>
      </c>
      <c r="D1238" s="13" t="str">
        <f t="shared" si="18"/>
        <v>OK</v>
      </c>
    </row>
    <row r="1239" spans="1:4" x14ac:dyDescent="0.2">
      <c r="A1239" s="54">
        <v>1178</v>
      </c>
      <c r="B1239" s="1221">
        <f>'Expenditures 15-22'!E127</f>
        <v>12958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12958</v>
      </c>
      <c r="C1241" s="13" t="s">
        <v>653</v>
      </c>
      <c r="D1241" s="13" t="str">
        <f t="shared" si="18"/>
        <v>Error?</v>
      </c>
    </row>
    <row r="1242" spans="1:4" x14ac:dyDescent="0.2">
      <c r="A1242" s="54">
        <v>1181</v>
      </c>
      <c r="B1242" s="1221">
        <f>'Expenditures 15-22'!E150</f>
        <v>12958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9268</v>
      </c>
      <c r="D1245" s="13" t="str">
        <f t="shared" si="18"/>
        <v>Error?</v>
      </c>
    </row>
    <row r="1246" spans="1:4" x14ac:dyDescent="0.2">
      <c r="A1246" s="82">
        <v>1185</v>
      </c>
      <c r="D1246" s="13" t="str">
        <f t="shared" si="18"/>
        <v>OK</v>
      </c>
    </row>
    <row r="1247" spans="1:4" x14ac:dyDescent="0.2">
      <c r="A1247" s="54">
        <v>1186</v>
      </c>
      <c r="B1247" s="1221">
        <f>'Expenditures 15-22'!F127</f>
        <v>9268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9268</v>
      </c>
      <c r="C1249" s="13" t="s">
        <v>653</v>
      </c>
      <c r="D1249" s="13" t="str">
        <f t="shared" si="18"/>
        <v>Error?</v>
      </c>
    </row>
    <row r="1250" spans="1:4" x14ac:dyDescent="0.2">
      <c r="A1250" s="54">
        <v>1189</v>
      </c>
      <c r="B1250" s="1221">
        <f>'Expenditures 15-22'!F150</f>
        <v>9268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3397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3397</v>
      </c>
      <c r="C1258" s="13" t="s">
        <v>653</v>
      </c>
      <c r="D1258" s="13" t="str">
        <f t="shared" si="18"/>
        <v>Error?</v>
      </c>
    </row>
    <row r="1259" spans="1:4" x14ac:dyDescent="0.2">
      <c r="A1259" s="54">
        <v>1198</v>
      </c>
      <c r="B1259" s="1221">
        <f>'Expenditures 15-22'!G150</f>
        <v>3397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25623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25623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25623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25623</v>
      </c>
      <c r="C1288" s="13" t="s">
        <v>653</v>
      </c>
      <c r="D1288" s="13" t="str">
        <f t="shared" si="19"/>
        <v>Error?</v>
      </c>
    </row>
    <row r="1289" spans="1:4" x14ac:dyDescent="0.2">
      <c r="A1289" s="54">
        <v>1228</v>
      </c>
      <c r="B1289" s="1221">
        <f>'Expenditures 15-22'!K151</f>
        <v>25213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11824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92324</v>
      </c>
      <c r="C1317" s="13" t="s">
        <v>653</v>
      </c>
      <c r="D1317" s="13" t="str">
        <f t="shared" si="19"/>
        <v>Error?</v>
      </c>
    </row>
    <row r="1318" spans="1:4" x14ac:dyDescent="0.2">
      <c r="A1318" s="54">
        <v>1257</v>
      </c>
      <c r="B1318" s="1221">
        <f>'Expenditures 15-22'!H168</f>
        <v>92324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11824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92324</v>
      </c>
      <c r="C1331" s="13" t="s">
        <v>653</v>
      </c>
      <c r="D1331" s="13" t="str">
        <f t="shared" si="19"/>
        <v>Error?</v>
      </c>
    </row>
    <row r="1332" spans="1:4" x14ac:dyDescent="0.2">
      <c r="A1332" s="54">
        <v>1271</v>
      </c>
      <c r="B1332" s="1221">
        <f>'Expenditures 15-22'!K168</f>
        <v>92324</v>
      </c>
      <c r="C1332" s="13" t="s">
        <v>653</v>
      </c>
      <c r="D1332" s="13" t="str">
        <f t="shared" si="19"/>
        <v>Error?</v>
      </c>
    </row>
    <row r="1333" spans="1:4" x14ac:dyDescent="0.2">
      <c r="A1333" s="54">
        <v>1272</v>
      </c>
      <c r="B1333" s="1221">
        <f>'Expenditures 15-22'!K169</f>
        <v>10095</v>
      </c>
      <c r="C1333" s="13" t="s">
        <v>653</v>
      </c>
      <c r="D1333" s="13" t="str">
        <f t="shared" si="19"/>
        <v>Error?</v>
      </c>
    </row>
    <row r="1334" spans="1:4" x14ac:dyDescent="0.2">
      <c r="A1334" s="82">
        <v>1273</v>
      </c>
      <c r="D1334" s="13" t="str">
        <f t="shared" si="19"/>
        <v>OK</v>
      </c>
    </row>
    <row r="1335" spans="1:4" x14ac:dyDescent="0.2">
      <c r="A1335" s="54">
        <v>1274</v>
      </c>
      <c r="B1335" s="1221">
        <f>'Expenditures 15-22'!C176</f>
        <v>80903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80903</v>
      </c>
      <c r="C1339" s="13" t="s">
        <v>653</v>
      </c>
      <c r="D1339" s="13" t="str">
        <f t="shared" si="19"/>
        <v>Error?</v>
      </c>
    </row>
    <row r="1340" spans="1:4" x14ac:dyDescent="0.2">
      <c r="A1340" s="54">
        <v>1279</v>
      </c>
      <c r="B1340" s="1221">
        <f>'Expenditures 15-22'!C204</f>
        <v>80903</v>
      </c>
      <c r="C1340" s="13" t="s">
        <v>653</v>
      </c>
      <c r="D1340" s="13" t="str">
        <f t="shared" si="19"/>
        <v>Error?</v>
      </c>
    </row>
    <row r="1341" spans="1:4" x14ac:dyDescent="0.2">
      <c r="A1341" s="54">
        <v>1280</v>
      </c>
      <c r="B1341" s="1221">
        <f>'Expenditures 15-22'!D176</f>
        <v>17190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17190</v>
      </c>
      <c r="C1345" s="13" t="s">
        <v>653</v>
      </c>
      <c r="D1345" s="13" t="str">
        <f t="shared" si="20"/>
        <v>Error?</v>
      </c>
    </row>
    <row r="1346" spans="1:4" x14ac:dyDescent="0.2">
      <c r="A1346" s="54">
        <v>1285</v>
      </c>
      <c r="B1346" s="1221">
        <f>'Expenditures 15-22'!D204</f>
        <v>17190</v>
      </c>
      <c r="C1346" s="13" t="s">
        <v>653</v>
      </c>
      <c r="D1346" s="13" t="str">
        <f t="shared" si="20"/>
        <v>Error?</v>
      </c>
    </row>
    <row r="1347" spans="1:4" x14ac:dyDescent="0.2">
      <c r="A1347" s="54">
        <v>1286</v>
      </c>
      <c r="B1347" s="1221">
        <f>'Expenditures 15-22'!E176</f>
        <v>20719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20719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20719</v>
      </c>
      <c r="C1353" s="13" t="s">
        <v>653</v>
      </c>
      <c r="D1353" s="13" t="str">
        <f t="shared" si="20"/>
        <v>Error?</v>
      </c>
    </row>
    <row r="1354" spans="1:4" x14ac:dyDescent="0.2">
      <c r="A1354" s="54">
        <v>1293</v>
      </c>
      <c r="B1354" s="1221">
        <f>'Expenditures 15-22'!F176</f>
        <v>15988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15988</v>
      </c>
      <c r="C1358" s="13" t="s">
        <v>653</v>
      </c>
      <c r="D1358" s="13" t="str">
        <f t="shared" si="20"/>
        <v>Error?</v>
      </c>
    </row>
    <row r="1359" spans="1:4" x14ac:dyDescent="0.2">
      <c r="A1359" s="54">
        <v>1298</v>
      </c>
      <c r="B1359" s="1221">
        <f>'Expenditures 15-22'!F204</f>
        <v>15988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134800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134800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134800</v>
      </c>
      <c r="C1388" s="13" t="s">
        <v>653</v>
      </c>
      <c r="D1388" s="13" t="str">
        <f t="shared" si="20"/>
        <v>Error?</v>
      </c>
    </row>
    <row r="1389" spans="1:4" x14ac:dyDescent="0.2">
      <c r="A1389" s="54">
        <v>1328</v>
      </c>
      <c r="B1389" s="1221">
        <f>'Expenditures 15-22'!K205</f>
        <v>-7565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1403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27946</v>
      </c>
      <c r="C1410" s="13" t="s">
        <v>653</v>
      </c>
      <c r="D1410" s="13" t="str">
        <f t="shared" si="21"/>
        <v>Error?</v>
      </c>
    </row>
    <row r="1411" spans="1:4" x14ac:dyDescent="0.2">
      <c r="A1411" s="54">
        <v>1350</v>
      </c>
      <c r="B1411" s="1221">
        <f>'Expenditures 15-22'!D226</f>
        <v>632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5398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785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6815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1063</v>
      </c>
      <c r="D1423" s="13" t="str">
        <f t="shared" si="21"/>
        <v>Error?</v>
      </c>
    </row>
    <row r="1424" spans="1:4" x14ac:dyDescent="0.2">
      <c r="A1424" s="54">
        <v>1363</v>
      </c>
      <c r="B1424" s="1221">
        <f>'Expenditures 15-22'!D251</f>
        <v>1063</v>
      </c>
      <c r="C1424" s="13" t="s">
        <v>653</v>
      </c>
      <c r="D1424" s="13" t="str">
        <f t="shared" si="21"/>
        <v>Error?</v>
      </c>
    </row>
    <row r="1425" spans="1:4" x14ac:dyDescent="0.2">
      <c r="A1425" s="54">
        <v>1364</v>
      </c>
      <c r="B1425" s="1221">
        <f>'Expenditures 15-22'!D253</f>
        <v>848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848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10219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9664</v>
      </c>
      <c r="D1431" s="13" t="str">
        <f t="shared" si="21"/>
        <v>Error?</v>
      </c>
    </row>
    <row r="1432" spans="1:4" x14ac:dyDescent="0.2">
      <c r="A1432" s="54">
        <v>1371</v>
      </c>
      <c r="B1432" s="1221">
        <f>'Expenditures 15-22'!D261</f>
        <v>13427</v>
      </c>
      <c r="D1432" s="13" t="str">
        <f t="shared" si="21"/>
        <v>Error?</v>
      </c>
    </row>
    <row r="1433" spans="1:4" x14ac:dyDescent="0.2">
      <c r="A1433" s="54">
        <v>1372</v>
      </c>
      <c r="B1433" s="1221">
        <f>'Expenditures 15-22'!D262</f>
        <v>9264</v>
      </c>
      <c r="D1433" s="13" t="str">
        <f t="shared" si="21"/>
        <v>Error?</v>
      </c>
    </row>
    <row r="1434" spans="1:4" x14ac:dyDescent="0.2">
      <c r="A1434" s="54">
        <v>1373</v>
      </c>
      <c r="B1434" s="1221">
        <f>'Expenditures 15-22'!D263</f>
        <v>5164</v>
      </c>
      <c r="D1434" s="13" t="str">
        <f t="shared" si="21"/>
        <v>Error?</v>
      </c>
    </row>
    <row r="1435" spans="1:4" x14ac:dyDescent="0.2">
      <c r="A1435" s="82">
        <v>1374</v>
      </c>
      <c r="D1435" s="13" t="str">
        <f t="shared" si="21"/>
        <v>OK</v>
      </c>
    </row>
    <row r="1436" spans="1:4" x14ac:dyDescent="0.2">
      <c r="A1436" s="54">
        <v>1375</v>
      </c>
      <c r="B1436" s="1221">
        <f>'Expenditures 15-22'!D264</f>
        <v>47738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56464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84410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1403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27946</v>
      </c>
      <c r="C1474" s="13" t="s">
        <v>653</v>
      </c>
      <c r="D1474" s="13" t="str">
        <f t="shared" si="22"/>
        <v>Error?</v>
      </c>
    </row>
    <row r="1475" spans="1:4" x14ac:dyDescent="0.2">
      <c r="A1475" s="54">
        <v>1414</v>
      </c>
      <c r="B1475" s="1221">
        <f>'Expenditures 15-22'!K226</f>
        <v>632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5398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785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6815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1063</v>
      </c>
      <c r="C1487" s="13" t="s">
        <v>653</v>
      </c>
      <c r="D1487" s="13" t="str">
        <f t="shared" si="22"/>
        <v>Error?</v>
      </c>
    </row>
    <row r="1488" spans="1:4" x14ac:dyDescent="0.2">
      <c r="A1488" s="54">
        <v>1427</v>
      </c>
      <c r="B1488" s="1221">
        <f>'Expenditures 15-22'!K251</f>
        <v>1063</v>
      </c>
      <c r="C1488" s="13" t="s">
        <v>653</v>
      </c>
      <c r="D1488" s="13" t="str">
        <f t="shared" si="22"/>
        <v>Error?</v>
      </c>
    </row>
    <row r="1489" spans="1:4" x14ac:dyDescent="0.2">
      <c r="A1489" s="54">
        <v>1428</v>
      </c>
      <c r="B1489" s="1221">
        <f>'Expenditures 15-22'!K253</f>
        <v>848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848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10219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9664</v>
      </c>
      <c r="C1495" s="13" t="s">
        <v>653</v>
      </c>
      <c r="D1495" s="13" t="str">
        <f t="shared" si="22"/>
        <v>Error?</v>
      </c>
    </row>
    <row r="1496" spans="1:4" x14ac:dyDescent="0.2">
      <c r="A1496" s="54">
        <v>1435</v>
      </c>
      <c r="B1496" s="1221">
        <f>'Expenditures 15-22'!K261</f>
        <v>13427</v>
      </c>
      <c r="C1496" s="13" t="s">
        <v>653</v>
      </c>
      <c r="D1496" s="13" t="str">
        <f t="shared" si="22"/>
        <v>Error?</v>
      </c>
    </row>
    <row r="1497" spans="1:4" x14ac:dyDescent="0.2">
      <c r="A1497" s="54">
        <v>1436</v>
      </c>
      <c r="B1497" s="1221">
        <f>'Expenditures 15-22'!K262</f>
        <v>9264</v>
      </c>
      <c r="C1497" s="13" t="s">
        <v>653</v>
      </c>
      <c r="D1497" s="13" t="str">
        <f t="shared" si="22"/>
        <v>Error?</v>
      </c>
    </row>
    <row r="1498" spans="1:4" x14ac:dyDescent="0.2">
      <c r="A1498" s="54">
        <v>1437</v>
      </c>
      <c r="B1498" s="1221">
        <f>'Expenditures 15-22'!K263</f>
        <v>5164</v>
      </c>
      <c r="C1498" s="13" t="s">
        <v>653</v>
      </c>
      <c r="D1498" s="13" t="str">
        <f t="shared" si="22"/>
        <v>Error?</v>
      </c>
    </row>
    <row r="1499" spans="1:4" x14ac:dyDescent="0.2">
      <c r="A1499" s="82">
        <v>1438</v>
      </c>
      <c r="D1499" s="13" t="str">
        <f t="shared" si="22"/>
        <v>OK</v>
      </c>
    </row>
    <row r="1500" spans="1:4" x14ac:dyDescent="0.2">
      <c r="A1500" s="54">
        <v>1439</v>
      </c>
      <c r="B1500" s="1221">
        <f>'Expenditures 15-22'!K264</f>
        <v>47738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56464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84410</v>
      </c>
      <c r="C1517" s="13" t="s">
        <v>653</v>
      </c>
      <c r="D1517" s="13" t="str">
        <f t="shared" si="22"/>
        <v>Error?</v>
      </c>
    </row>
    <row r="1518" spans="1:4" x14ac:dyDescent="0.2">
      <c r="A1518" s="54">
        <v>1457</v>
      </c>
      <c r="B1518" s="1221">
        <f>'Expenditures 15-22'!K289</f>
        <v>13277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123788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108310</v>
      </c>
      <c r="C1630" s="13" t="s">
        <v>653</v>
      </c>
      <c r="D1630" s="13" t="str">
        <f t="shared" si="24"/>
        <v>Error?</v>
      </c>
    </row>
    <row r="1631" spans="1:4" x14ac:dyDescent="0.2">
      <c r="A1631" s="54">
        <v>1570</v>
      </c>
      <c r="B1631" s="1221">
        <f>'Acct Summary 7-8'!D79</f>
        <v>175649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200862</v>
      </c>
      <c r="C1644" s="13" t="s">
        <v>653</v>
      </c>
      <c r="D1644" s="13" t="str">
        <f t="shared" si="24"/>
        <v>Error?</v>
      </c>
    </row>
    <row r="1645" spans="1:4" x14ac:dyDescent="0.2">
      <c r="A1645" s="54">
        <v>1584</v>
      </c>
      <c r="B1645" s="1221">
        <f>'Acct Summary 7-8'!E79</f>
        <v>28207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38302</v>
      </c>
      <c r="C1658" s="13" t="s">
        <v>653</v>
      </c>
      <c r="D1658" s="13" t="str">
        <f t="shared" si="24"/>
        <v>Error?</v>
      </c>
    </row>
    <row r="1659" spans="1:4" x14ac:dyDescent="0.2">
      <c r="A1659" s="54">
        <v>1598</v>
      </c>
      <c r="B1659" s="1221">
        <f>'Acct Summary 7-8'!F79</f>
        <v>239262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231697</v>
      </c>
      <c r="C1672" s="13" t="s">
        <v>653</v>
      </c>
      <c r="D1672" s="13" t="str">
        <f t="shared" si="25"/>
        <v>Error?</v>
      </c>
    </row>
    <row r="1673" spans="1:4" x14ac:dyDescent="0.2">
      <c r="A1673" s="54">
        <v>1612</v>
      </c>
      <c r="B1673" s="1221">
        <f>'Acct Summary 7-8'!G79</f>
        <v>72471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85748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166907</v>
      </c>
      <c r="C1744" s="13" t="s">
        <v>653</v>
      </c>
      <c r="D1744" s="13" t="str">
        <f t="shared" si="26"/>
        <v>Error?</v>
      </c>
    </row>
    <row r="1745" spans="1:5" x14ac:dyDescent="0.2">
      <c r="A1745" s="54">
        <v>1684</v>
      </c>
      <c r="B1745" s="1221">
        <f>'Tax Sched 24'!B5</f>
        <v>45235</v>
      </c>
      <c r="C1745" s="13" t="s">
        <v>653</v>
      </c>
      <c r="D1745" s="13" t="str">
        <f t="shared" si="26"/>
        <v>Error?</v>
      </c>
    </row>
    <row r="1746" spans="1:5" x14ac:dyDescent="0.2">
      <c r="A1746" s="54">
        <v>1685</v>
      </c>
      <c r="B1746" s="1221">
        <f>'Tax Sched 24'!B6</f>
        <v>102340</v>
      </c>
      <c r="C1746" s="13" t="s">
        <v>653</v>
      </c>
      <c r="D1746" s="13" t="str">
        <f t="shared" si="26"/>
        <v>Error?</v>
      </c>
    </row>
    <row r="1747" spans="1:5" x14ac:dyDescent="0.2">
      <c r="A1747" s="54">
        <v>1686</v>
      </c>
      <c r="B1747" s="1221">
        <f>'Tax Sched 24'!B7</f>
        <v>21712</v>
      </c>
      <c r="C1747" s="13" t="s">
        <v>653</v>
      </c>
      <c r="D1747" s="13" t="str">
        <f t="shared" si="26"/>
        <v>Error?</v>
      </c>
    </row>
    <row r="1748" spans="1:5" x14ac:dyDescent="0.2">
      <c r="A1748" s="54">
        <v>1687</v>
      </c>
      <c r="B1748" s="1221">
        <f>'Tax Sched 24'!B8</f>
        <v>43903</v>
      </c>
      <c r="C1748" s="13" t="s">
        <v>653</v>
      </c>
      <c r="D1748" s="13" t="str">
        <f t="shared" si="26"/>
        <v>Error?</v>
      </c>
    </row>
    <row r="1749" spans="1:5" x14ac:dyDescent="0.2">
      <c r="A1749" s="54">
        <v>1688</v>
      </c>
      <c r="B1749" s="1221">
        <f>'Tax Sched 24'!B10</f>
        <v>9048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79806</v>
      </c>
      <c r="C1752" s="13" t="s">
        <v>653</v>
      </c>
      <c r="D1752" s="13" t="str">
        <f t="shared" si="26"/>
        <v>Error?</v>
      </c>
    </row>
    <row r="1753" spans="1:5" x14ac:dyDescent="0.2">
      <c r="A1753" s="54">
        <v>1692</v>
      </c>
      <c r="B1753" s="1221">
        <f>'Tax Sched 24'!B12</f>
        <v>9047</v>
      </c>
      <c r="C1753" s="13" t="s">
        <v>653</v>
      </c>
      <c r="D1753" s="13" t="str">
        <f t="shared" si="26"/>
        <v>Error?</v>
      </c>
    </row>
    <row r="1754" spans="1:5" x14ac:dyDescent="0.2">
      <c r="A1754" s="54">
        <v>1693</v>
      </c>
      <c r="B1754" s="1221">
        <f>'Tax Sched 24'!B14</f>
        <v>3644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534592</v>
      </c>
      <c r="C1759" s="13" t="s">
        <v>653</v>
      </c>
      <c r="D1759" s="13" t="str">
        <f t="shared" si="26"/>
        <v>Error?</v>
      </c>
    </row>
    <row r="1760" spans="1:5" x14ac:dyDescent="0.2">
      <c r="A1760" s="54">
        <v>1699</v>
      </c>
      <c r="B1760" s="1221">
        <f>'Tax Sched 24'!D4</f>
        <v>166907</v>
      </c>
      <c r="C1760" s="13" t="s">
        <v>653</v>
      </c>
      <c r="D1760" s="13" t="str">
        <f t="shared" si="26"/>
        <v>Error?</v>
      </c>
    </row>
    <row r="1761" spans="1:5" x14ac:dyDescent="0.2">
      <c r="A1761" s="54">
        <v>1700</v>
      </c>
      <c r="B1761" s="1221">
        <f>'Tax Sched 24'!D5</f>
        <v>45235</v>
      </c>
      <c r="C1761" s="13" t="s">
        <v>653</v>
      </c>
      <c r="D1761" s="13" t="str">
        <f t="shared" si="26"/>
        <v>Error?</v>
      </c>
    </row>
    <row r="1762" spans="1:5" s="79" customFormat="1" x14ac:dyDescent="0.2">
      <c r="A1762" s="54">
        <v>1701</v>
      </c>
      <c r="B1762" s="1221">
        <f>'Tax Sched 24'!D6</f>
        <v>102340</v>
      </c>
      <c r="C1762" s="13" t="s">
        <v>653</v>
      </c>
      <c r="D1762" s="13" t="str">
        <f t="shared" si="26"/>
        <v>Error?</v>
      </c>
      <c r="E1762" s="80"/>
    </row>
    <row r="1763" spans="1:5" x14ac:dyDescent="0.2">
      <c r="A1763" s="54">
        <v>1702</v>
      </c>
      <c r="B1763" s="1221">
        <f>'Tax Sched 24'!D7</f>
        <v>21712</v>
      </c>
      <c r="C1763" s="13" t="s">
        <v>653</v>
      </c>
      <c r="D1763" s="13" t="str">
        <f t="shared" si="26"/>
        <v>Error?</v>
      </c>
    </row>
    <row r="1764" spans="1:5" x14ac:dyDescent="0.2">
      <c r="A1764" s="54">
        <v>1703</v>
      </c>
      <c r="B1764" s="1221">
        <f>'Tax Sched 24'!D8</f>
        <v>43903</v>
      </c>
      <c r="C1764" s="13" t="s">
        <v>653</v>
      </c>
      <c r="D1764" s="13" t="str">
        <f t="shared" si="26"/>
        <v>Error?</v>
      </c>
    </row>
    <row r="1765" spans="1:5" x14ac:dyDescent="0.2">
      <c r="A1765" s="54">
        <v>1704</v>
      </c>
      <c r="B1765" s="1221">
        <f>'Tax Sched 24'!D10</f>
        <v>9048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79806</v>
      </c>
      <c r="C1768" s="13" t="s">
        <v>653</v>
      </c>
      <c r="D1768" s="13" t="str">
        <f t="shared" si="26"/>
        <v>Error?</v>
      </c>
    </row>
    <row r="1769" spans="1:5" x14ac:dyDescent="0.2">
      <c r="A1769" s="54">
        <v>1708</v>
      </c>
      <c r="B1769" s="1221">
        <f>'Tax Sched 24'!D12</f>
        <v>9047</v>
      </c>
      <c r="C1769" s="13" t="s">
        <v>653</v>
      </c>
      <c r="D1769" s="13" t="str">
        <f t="shared" si="26"/>
        <v>Error?</v>
      </c>
    </row>
    <row r="1770" spans="1:5" x14ac:dyDescent="0.2">
      <c r="A1770" s="54">
        <v>1709</v>
      </c>
      <c r="B1770" s="1221">
        <f>'Tax Sched 24'!D14</f>
        <v>3644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534592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425000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3644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3644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7000</v>
      </c>
      <c r="D2008" s="13" t="str">
        <f t="shared" si="30"/>
        <v>Error?</v>
      </c>
    </row>
    <row r="2009" spans="1:4" x14ac:dyDescent="0.2">
      <c r="A2009" s="54">
        <v>1948</v>
      </c>
      <c r="B2009" s="1221">
        <f>'Cap Outlay Deprec 27'!C8</f>
        <v>3948516</v>
      </c>
      <c r="D2009" s="13" t="str">
        <f t="shared" si="30"/>
        <v>Error?</v>
      </c>
    </row>
    <row r="2010" spans="1:4" x14ac:dyDescent="0.2">
      <c r="A2010" s="54">
        <v>1949</v>
      </c>
      <c r="B2010" s="1221">
        <f>'Cap Outlay Deprec 27'!C10</f>
        <v>248248</v>
      </c>
      <c r="D2010" s="13" t="str">
        <f t="shared" si="30"/>
        <v>Error?</v>
      </c>
    </row>
    <row r="2011" spans="1:4" x14ac:dyDescent="0.2">
      <c r="A2011" s="54">
        <v>1950</v>
      </c>
      <c r="B2011" s="1221">
        <f>'Cap Outlay Deprec 27'!C12</f>
        <v>533030</v>
      </c>
      <c r="D2011" s="13" t="str">
        <f t="shared" si="30"/>
        <v>Error?</v>
      </c>
    </row>
    <row r="2012" spans="1:4" x14ac:dyDescent="0.2">
      <c r="A2012" s="54">
        <v>1951</v>
      </c>
      <c r="B2012" s="1221">
        <f>'Cap Outlay Deprec 27'!C13</f>
        <v>535210</v>
      </c>
      <c r="D2012" s="13" t="str">
        <f t="shared" si="30"/>
        <v>Error?</v>
      </c>
    </row>
    <row r="2013" spans="1:4" x14ac:dyDescent="0.2">
      <c r="A2013" s="54">
        <v>1952</v>
      </c>
      <c r="B2013" s="1221">
        <f>'Cap Outlay Deprec 27'!C16</f>
        <v>5272004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35403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35403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7000</v>
      </c>
      <c r="C2026" s="13" t="s">
        <v>653</v>
      </c>
      <c r="D2026" s="13" t="str">
        <f t="shared" si="30"/>
        <v>Error?</v>
      </c>
    </row>
    <row r="2027" spans="1:4" x14ac:dyDescent="0.2">
      <c r="A2027" s="54">
        <v>1966</v>
      </c>
      <c r="B2027" s="1221">
        <f>'Cap Outlay Deprec 27'!F8</f>
        <v>3948516</v>
      </c>
      <c r="C2027" s="13" t="s">
        <v>653</v>
      </c>
      <c r="D2027" s="13" t="str">
        <f t="shared" si="30"/>
        <v>Error?</v>
      </c>
    </row>
    <row r="2028" spans="1:4" x14ac:dyDescent="0.2">
      <c r="A2028" s="54">
        <v>1967</v>
      </c>
      <c r="B2028" s="1221">
        <f>'Cap Outlay Deprec 27'!F10</f>
        <v>248248</v>
      </c>
      <c r="C2028" s="13" t="s">
        <v>653</v>
      </c>
      <c r="D2028" s="13" t="str">
        <f t="shared" si="30"/>
        <v>Error?</v>
      </c>
    </row>
    <row r="2029" spans="1:4" x14ac:dyDescent="0.2">
      <c r="A2029" s="54">
        <v>1968</v>
      </c>
      <c r="B2029" s="1221">
        <f>'Cap Outlay Deprec 27'!F12</f>
        <v>568433</v>
      </c>
      <c r="C2029" s="13" t="s">
        <v>653</v>
      </c>
      <c r="D2029" s="13" t="str">
        <f t="shared" si="30"/>
        <v>Error?</v>
      </c>
    </row>
    <row r="2030" spans="1:4" x14ac:dyDescent="0.2">
      <c r="A2030" s="54">
        <v>1969</v>
      </c>
      <c r="B2030" s="1221">
        <f>'Cap Outlay Deprec 27'!F13</f>
        <v>535210</v>
      </c>
      <c r="C2030" s="13" t="s">
        <v>653</v>
      </c>
      <c r="D2030" s="13" t="str">
        <f t="shared" si="30"/>
        <v>Error?</v>
      </c>
    </row>
    <row r="2031" spans="1:4" x14ac:dyDescent="0.2">
      <c r="A2031" s="54">
        <v>1970</v>
      </c>
      <c r="B2031" s="1221">
        <f>'Cap Outlay Deprec 27'!F16</f>
        <v>5307407</v>
      </c>
      <c r="C2031" s="13" t="s">
        <v>653</v>
      </c>
      <c r="D2031" s="13" t="str">
        <f t="shared" si="30"/>
        <v>Error?</v>
      </c>
    </row>
    <row r="2032" spans="1:4" x14ac:dyDescent="0.2">
      <c r="A2032" s="82">
        <v>1971</v>
      </c>
      <c r="D2032" s="13" t="str">
        <f t="shared" si="30"/>
        <v>OK</v>
      </c>
    </row>
    <row r="2033" spans="1:4" x14ac:dyDescent="0.2">
      <c r="A2033" s="54">
        <v>1972</v>
      </c>
      <c r="B2033" s="1221">
        <f>'Cap Outlay Deprec 27'!H8</f>
        <v>1323428</v>
      </c>
      <c r="D2033" s="13" t="str">
        <f t="shared" si="30"/>
        <v>Error?</v>
      </c>
    </row>
    <row r="2034" spans="1:4" x14ac:dyDescent="0.2">
      <c r="A2034" s="54">
        <v>1973</v>
      </c>
      <c r="B2034" s="1221">
        <f>'Cap Outlay Deprec 27'!H10</f>
        <v>198213</v>
      </c>
      <c r="D2034" s="13" t="str">
        <f t="shared" si="30"/>
        <v>Error?</v>
      </c>
    </row>
    <row r="2035" spans="1:4" x14ac:dyDescent="0.2">
      <c r="A2035" s="54">
        <v>1974</v>
      </c>
      <c r="B2035" s="1221">
        <f>'Cap Outlay Deprec 27'!H12</f>
        <v>504288</v>
      </c>
      <c r="D2035" s="13" t="str">
        <f t="shared" si="30"/>
        <v>Error?</v>
      </c>
    </row>
    <row r="2036" spans="1:4" x14ac:dyDescent="0.2">
      <c r="A2036" s="54">
        <v>1975</v>
      </c>
      <c r="B2036" s="1221">
        <f>'Cap Outlay Deprec 27'!H13</f>
        <v>425130</v>
      </c>
      <c r="D2036" s="13" t="str">
        <f t="shared" si="30"/>
        <v>Error?</v>
      </c>
    </row>
    <row r="2037" spans="1:4" x14ac:dyDescent="0.2">
      <c r="A2037" s="54">
        <v>1976</v>
      </c>
      <c r="B2037" s="1221">
        <f>'Cap Outlay Deprec 27'!H16</f>
        <v>2451059</v>
      </c>
      <c r="C2037" s="13" t="s">
        <v>653</v>
      </c>
      <c r="D2037" s="13" t="str">
        <f t="shared" si="30"/>
        <v>Error?</v>
      </c>
    </row>
    <row r="2038" spans="1:4" x14ac:dyDescent="0.2">
      <c r="A2038" s="82">
        <v>1977</v>
      </c>
      <c r="D2038" s="13" t="str">
        <f t="shared" si="30"/>
        <v>OK</v>
      </c>
    </row>
    <row r="2039" spans="1:4" x14ac:dyDescent="0.2">
      <c r="A2039" s="54">
        <v>1978</v>
      </c>
      <c r="B2039" s="1221">
        <f>'Cap Outlay Deprec 27'!I8</f>
        <v>79586</v>
      </c>
      <c r="D2039" s="13" t="str">
        <f t="shared" si="30"/>
        <v>Error?</v>
      </c>
    </row>
    <row r="2040" spans="1:4" x14ac:dyDescent="0.2">
      <c r="A2040" s="54">
        <v>1979</v>
      </c>
      <c r="B2040" s="1221">
        <f>'Cap Outlay Deprec 27'!I10</f>
        <v>11432</v>
      </c>
      <c r="D2040" s="13" t="str">
        <f t="shared" si="30"/>
        <v>Error?</v>
      </c>
    </row>
    <row r="2041" spans="1:4" x14ac:dyDescent="0.2">
      <c r="A2041" s="54">
        <v>1980</v>
      </c>
      <c r="B2041" s="1221">
        <f>'Cap Outlay Deprec 27'!I12</f>
        <v>18677</v>
      </c>
      <c r="D2041" s="13" t="str">
        <f t="shared" si="30"/>
        <v>Error?</v>
      </c>
    </row>
    <row r="2042" spans="1:4" x14ac:dyDescent="0.2">
      <c r="A2042" s="54">
        <v>1981</v>
      </c>
      <c r="B2042" s="1221">
        <f>'Cap Outlay Deprec 27'!I13</f>
        <v>33153</v>
      </c>
      <c r="D2042" s="13" t="str">
        <f t="shared" si="30"/>
        <v>Error?</v>
      </c>
    </row>
    <row r="2043" spans="1:4" x14ac:dyDescent="0.2">
      <c r="A2043" s="54">
        <v>1982</v>
      </c>
      <c r="B2043" s="1221">
        <f>'Cap Outlay Deprec 27'!I16</f>
        <v>142848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1403014</v>
      </c>
      <c r="C2051" s="13" t="s">
        <v>653</v>
      </c>
      <c r="D2051" s="13" t="str">
        <f t="shared" si="31"/>
        <v>Error?</v>
      </c>
    </row>
    <row r="2052" spans="1:4" x14ac:dyDescent="0.2">
      <c r="A2052" s="54">
        <v>1991</v>
      </c>
      <c r="B2052" s="1221">
        <f>'Cap Outlay Deprec 27'!K10</f>
        <v>209645</v>
      </c>
      <c r="C2052" s="13" t="s">
        <v>653</v>
      </c>
      <c r="D2052" s="13" t="str">
        <f t="shared" si="31"/>
        <v>Error?</v>
      </c>
    </row>
    <row r="2053" spans="1:4" x14ac:dyDescent="0.2">
      <c r="A2053" s="54">
        <v>1992</v>
      </c>
      <c r="B2053" s="1221">
        <f>'Cap Outlay Deprec 27'!K12</f>
        <v>522965</v>
      </c>
      <c r="C2053" s="13" t="s">
        <v>653</v>
      </c>
      <c r="D2053" s="13" t="str">
        <f t="shared" si="31"/>
        <v>Error?</v>
      </c>
    </row>
    <row r="2054" spans="1:4" x14ac:dyDescent="0.2">
      <c r="A2054" s="54">
        <v>1993</v>
      </c>
      <c r="B2054" s="1221">
        <f>'Cap Outlay Deprec 27'!K13</f>
        <v>458283</v>
      </c>
      <c r="C2054" s="13" t="s">
        <v>653</v>
      </c>
      <c r="D2054" s="13" t="str">
        <f t="shared" si="31"/>
        <v>Error?</v>
      </c>
    </row>
    <row r="2055" spans="1:4" x14ac:dyDescent="0.2">
      <c r="A2055" s="54">
        <v>1994</v>
      </c>
      <c r="B2055" s="1221">
        <f>'Cap Outlay Deprec 27'!K16</f>
        <v>2593907</v>
      </c>
      <c r="C2055" s="13" t="s">
        <v>653</v>
      </c>
      <c r="D2055" s="13" t="str">
        <f t="shared" si="31"/>
        <v>Error?</v>
      </c>
    </row>
    <row r="2056" spans="1:4" x14ac:dyDescent="0.2">
      <c r="A2056" s="54">
        <v>1995</v>
      </c>
      <c r="B2056" s="1221">
        <f>'Cap Outlay Deprec 27'!L5</f>
        <v>7000</v>
      </c>
      <c r="C2056" s="13" t="s">
        <v>653</v>
      </c>
      <c r="D2056" s="13" t="str">
        <f t="shared" si="31"/>
        <v>Error?</v>
      </c>
    </row>
    <row r="2057" spans="1:4" x14ac:dyDescent="0.2">
      <c r="A2057" s="54">
        <v>1996</v>
      </c>
      <c r="B2057" s="1221">
        <f>'Cap Outlay Deprec 27'!L8</f>
        <v>2545502</v>
      </c>
      <c r="C2057" s="13" t="s">
        <v>653</v>
      </c>
      <c r="D2057" s="13" t="str">
        <f t="shared" si="31"/>
        <v>Error?</v>
      </c>
    </row>
    <row r="2058" spans="1:4" x14ac:dyDescent="0.2">
      <c r="A2058" s="54">
        <v>1997</v>
      </c>
      <c r="B2058" s="1221">
        <f>'Cap Outlay Deprec 27'!L10</f>
        <v>38603</v>
      </c>
      <c r="C2058" s="13" t="s">
        <v>653</v>
      </c>
      <c r="D2058" s="13" t="str">
        <f t="shared" si="31"/>
        <v>Error?</v>
      </c>
    </row>
    <row r="2059" spans="1:4" x14ac:dyDescent="0.2">
      <c r="A2059" s="54">
        <v>1998</v>
      </c>
      <c r="B2059" s="1221">
        <f>'Cap Outlay Deprec 27'!L12</f>
        <v>45468</v>
      </c>
      <c r="C2059" s="13" t="s">
        <v>653</v>
      </c>
      <c r="D2059" s="13" t="str">
        <f t="shared" si="31"/>
        <v>Error?</v>
      </c>
    </row>
    <row r="2060" spans="1:4" x14ac:dyDescent="0.2">
      <c r="A2060" s="54">
        <v>1999</v>
      </c>
      <c r="B2060" s="1221">
        <f>'Cap Outlay Deprec 27'!L13</f>
        <v>76927</v>
      </c>
      <c r="C2060" s="13" t="s">
        <v>653</v>
      </c>
      <c r="D2060" s="13" t="str">
        <f t="shared" si="31"/>
        <v>Error?</v>
      </c>
    </row>
    <row r="2061" spans="1:4" x14ac:dyDescent="0.2">
      <c r="A2061" s="54">
        <v>2000</v>
      </c>
      <c r="B2061" s="1221">
        <f>'Cap Outlay Deprec 27'!L16</f>
        <v>2713500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21387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327242</v>
      </c>
      <c r="C2551" s="13" t="s">
        <v>653</v>
      </c>
      <c r="D2551" s="13" t="str">
        <f t="shared" si="38"/>
        <v>Error?</v>
      </c>
    </row>
    <row r="2552" spans="1:4" x14ac:dyDescent="0.2">
      <c r="A2552" s="82">
        <v>2491</v>
      </c>
      <c r="D2552" s="13" t="str">
        <f t="shared" si="38"/>
        <v>OK</v>
      </c>
    </row>
    <row r="2553" spans="1:4" x14ac:dyDescent="0.2">
      <c r="A2553" s="54">
        <v>2492</v>
      </c>
      <c r="B2553" s="1221">
        <f>'Acct Summary 7-8'!C6</f>
        <v>1166243</v>
      </c>
      <c r="C2553" s="13" t="s">
        <v>653</v>
      </c>
      <c r="D2553" s="13" t="str">
        <f t="shared" si="38"/>
        <v>Error?</v>
      </c>
    </row>
    <row r="2554" spans="1:4" x14ac:dyDescent="0.2">
      <c r="A2554" s="54">
        <v>2493</v>
      </c>
      <c r="B2554" s="1221">
        <f>'Acct Summary 7-8'!C7</f>
        <v>190221</v>
      </c>
      <c r="C2554" s="13" t="s">
        <v>653</v>
      </c>
      <c r="D2554" s="13" t="str">
        <f t="shared" si="38"/>
        <v>Error?</v>
      </c>
    </row>
    <row r="2555" spans="1:4" x14ac:dyDescent="0.2">
      <c r="A2555" s="54">
        <v>2494</v>
      </c>
      <c r="B2555" s="1221">
        <f>'Acct Summary 7-8'!C8</f>
        <v>1683706</v>
      </c>
      <c r="C2555" s="13" t="s">
        <v>653</v>
      </c>
      <c r="D2555" s="13" t="str">
        <f t="shared" si="38"/>
        <v>Error?</v>
      </c>
    </row>
    <row r="2556" spans="1:4" x14ac:dyDescent="0.2">
      <c r="A2556" s="54">
        <v>2495</v>
      </c>
      <c r="B2556" s="1221">
        <f>'Acct Summary 7-8'!C12</f>
        <v>1005039</v>
      </c>
      <c r="C2556" s="13" t="s">
        <v>653</v>
      </c>
      <c r="D2556" s="13" t="str">
        <f t="shared" si="38"/>
        <v>Error?</v>
      </c>
    </row>
    <row r="2557" spans="1:4" x14ac:dyDescent="0.2">
      <c r="A2557" s="54">
        <v>2496</v>
      </c>
      <c r="B2557" s="1221">
        <f>'Acct Summary 7-8'!C13</f>
        <v>672758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21387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1699184</v>
      </c>
      <c r="C2561" s="13" t="s">
        <v>653</v>
      </c>
      <c r="D2561" s="13" t="str">
        <f t="shared" si="39"/>
        <v>Error?</v>
      </c>
    </row>
    <row r="2562" spans="1:4" x14ac:dyDescent="0.2">
      <c r="A2562" s="54">
        <v>2501</v>
      </c>
      <c r="B2562" s="1221">
        <f>'Acct Summary 7-8'!C20</f>
        <v>-15478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50836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50836</v>
      </c>
      <c r="C2568" s="13" t="s">
        <v>653</v>
      </c>
      <c r="D2568" s="13" t="str">
        <f t="shared" si="39"/>
        <v>Error?</v>
      </c>
    </row>
    <row r="2569" spans="1:4" x14ac:dyDescent="0.2">
      <c r="A2569" s="54">
        <v>2508</v>
      </c>
      <c r="B2569" s="1221">
        <f>'Acct Summary 7-8'!D13</f>
        <v>25623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25623</v>
      </c>
      <c r="C2573" s="13" t="s">
        <v>653</v>
      </c>
      <c r="D2573" s="13" t="str">
        <f t="shared" si="39"/>
        <v>Error?</v>
      </c>
    </row>
    <row r="2574" spans="1:4" x14ac:dyDescent="0.2">
      <c r="A2574" s="54">
        <v>2513</v>
      </c>
      <c r="B2574" s="1221">
        <f>'Acct Summary 7-8'!D20</f>
        <v>25213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21726</v>
      </c>
      <c r="C2591" s="13" t="s">
        <v>653</v>
      </c>
      <c r="D2591" s="13" t="str">
        <f t="shared" si="39"/>
        <v>Error?</v>
      </c>
    </row>
    <row r="2592" spans="1:4" x14ac:dyDescent="0.2">
      <c r="A2592" s="82">
        <v>2531</v>
      </c>
      <c r="D2592" s="13" t="str">
        <f t="shared" si="39"/>
        <v>OK</v>
      </c>
    </row>
    <row r="2593" spans="1:4" x14ac:dyDescent="0.2">
      <c r="A2593" s="54">
        <v>2532</v>
      </c>
      <c r="B2593" s="1221">
        <f>'Acct Summary 7-8'!F6</f>
        <v>105509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127235</v>
      </c>
      <c r="C2595" s="13" t="s">
        <v>653</v>
      </c>
      <c r="D2595" s="13" t="str">
        <f t="shared" si="39"/>
        <v>Error?</v>
      </c>
    </row>
    <row r="2596" spans="1:4" x14ac:dyDescent="0.2">
      <c r="A2596" s="54">
        <v>2535</v>
      </c>
      <c r="B2596" s="1221">
        <f>'Acct Summary 7-8'!F13</f>
        <v>134800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134800</v>
      </c>
      <c r="C2600" s="13" t="s">
        <v>653</v>
      </c>
      <c r="D2600" s="13" t="str">
        <f t="shared" si="39"/>
        <v>Error?</v>
      </c>
    </row>
    <row r="2601" spans="1:4" x14ac:dyDescent="0.2">
      <c r="A2601" s="54">
        <v>2540</v>
      </c>
      <c r="B2601" s="1221">
        <f>'Acct Summary 7-8'!F20</f>
        <v>-7565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97687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97687</v>
      </c>
      <c r="C2606" s="13" t="s">
        <v>653</v>
      </c>
      <c r="D2606" s="13" t="str">
        <f t="shared" si="39"/>
        <v>Error?</v>
      </c>
    </row>
    <row r="2607" spans="1:4" x14ac:dyDescent="0.2">
      <c r="A2607" s="54">
        <v>2546</v>
      </c>
      <c r="B2607" s="1221">
        <f>'Acct Summary 7-8'!G12</f>
        <v>27946</v>
      </c>
      <c r="C2607" s="13" t="s">
        <v>653</v>
      </c>
      <c r="D2607" s="13" t="str">
        <f t="shared" si="39"/>
        <v>Error?</v>
      </c>
    </row>
    <row r="2608" spans="1:4" x14ac:dyDescent="0.2">
      <c r="A2608" s="54">
        <v>2547</v>
      </c>
      <c r="B2608" s="1221">
        <f>'Acct Summary 7-8'!G13</f>
        <v>56464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84410</v>
      </c>
      <c r="C2612" s="13" t="s">
        <v>653</v>
      </c>
      <c r="D2612" s="13" t="str">
        <f t="shared" si="39"/>
        <v>Error?</v>
      </c>
    </row>
    <row r="2613" spans="1:4" x14ac:dyDescent="0.2">
      <c r="A2613" s="54">
        <v>2552</v>
      </c>
      <c r="B2613" s="1221">
        <f>'Acct Summary 7-8'!G20</f>
        <v>13277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102419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102419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92324</v>
      </c>
      <c r="C2634" s="13" t="s">
        <v>653</v>
      </c>
      <c r="D2634" s="13" t="str">
        <f t="shared" si="40"/>
        <v>Error?</v>
      </c>
    </row>
    <row r="2635" spans="1:4" x14ac:dyDescent="0.2">
      <c r="A2635" s="54">
        <v>2574</v>
      </c>
      <c r="B2635" s="1221">
        <f>'Acct Summary 7-8'!E17</f>
        <v>92324</v>
      </c>
      <c r="C2635" s="13" t="s">
        <v>653</v>
      </c>
      <c r="D2635" s="13" t="str">
        <f t="shared" si="40"/>
        <v>Error?</v>
      </c>
    </row>
    <row r="2636" spans="1:4" x14ac:dyDescent="0.2">
      <c r="A2636" s="54">
        <v>2575</v>
      </c>
      <c r="B2636" s="1221">
        <f>'Acct Summary 7-8'!E20</f>
        <v>10095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21387</v>
      </c>
      <c r="C2789" s="13" t="s">
        <v>653</v>
      </c>
      <c r="D2789" s="13" t="str">
        <f t="shared" si="42"/>
        <v>Error?</v>
      </c>
    </row>
    <row r="2790" spans="1:4" x14ac:dyDescent="0.2">
      <c r="A2790" s="54">
        <v>2729</v>
      </c>
      <c r="B2790" s="1221">
        <f>'Expenditures 15-22'!E102</f>
        <v>21387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228850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12085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228850</v>
      </c>
      <c r="D2912" s="13" t="str">
        <f t="shared" si="44"/>
        <v>Error?</v>
      </c>
    </row>
    <row r="2913" spans="1:4" x14ac:dyDescent="0.2">
      <c r="A2913" s="54">
        <v>2852</v>
      </c>
      <c r="B2913" s="1221">
        <f>'Assets-Liab 5-6'!I41</f>
        <v>228850</v>
      </c>
      <c r="C2913" s="13" t="s">
        <v>653</v>
      </c>
      <c r="D2913" s="13" t="str">
        <f t="shared" si="44"/>
        <v>Error?</v>
      </c>
    </row>
    <row r="2914" spans="1:4" x14ac:dyDescent="0.2">
      <c r="A2914" s="54">
        <v>2853</v>
      </c>
      <c r="B2914" s="1221">
        <f>'Assets-Liab 5-6'!L33</f>
        <v>12085</v>
      </c>
      <c r="D2914" s="13" t="str">
        <f t="shared" si="44"/>
        <v>Error?</v>
      </c>
    </row>
    <row r="2915" spans="1:4" x14ac:dyDescent="0.2">
      <c r="A2915" s="82">
        <v>2854</v>
      </c>
      <c r="D2915" s="13" t="str">
        <f t="shared" si="44"/>
        <v>OK</v>
      </c>
    </row>
    <row r="2916" spans="1:4" x14ac:dyDescent="0.2">
      <c r="A2916" s="54">
        <v>2855</v>
      </c>
      <c r="B2916" s="1221">
        <f>'Assets-Liab 5-6'!L34</f>
        <v>12085</v>
      </c>
      <c r="C2916" s="13" t="s">
        <v>653</v>
      </c>
      <c r="D2916" s="13" t="str">
        <f t="shared" si="44"/>
        <v>Error?</v>
      </c>
    </row>
    <row r="2917" spans="1:4" x14ac:dyDescent="0.2">
      <c r="A2917" s="54">
        <v>2856</v>
      </c>
      <c r="B2917" s="1221">
        <f>'Assets-Liab 5-6'!L41</f>
        <v>12085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21387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21387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12000</v>
      </c>
      <c r="D3055" s="13" t="str">
        <f t="shared" si="46"/>
        <v>Error?</v>
      </c>
    </row>
    <row r="3056" spans="1:4" x14ac:dyDescent="0.2">
      <c r="A3056" s="54">
        <v>2995</v>
      </c>
      <c r="B3056" s="1221">
        <f>'Expenditures 15-22'!D10</f>
        <v>12905</v>
      </c>
      <c r="D3056" s="13" t="str">
        <f t="shared" si="46"/>
        <v>Error?</v>
      </c>
    </row>
    <row r="3057" spans="1:4" x14ac:dyDescent="0.2">
      <c r="A3057" s="54">
        <v>2996</v>
      </c>
      <c r="B3057" s="1221">
        <f>'Expenditures 15-22'!E10</f>
        <v>4385</v>
      </c>
      <c r="D3057" s="13" t="str">
        <f t="shared" si="46"/>
        <v>Error?</v>
      </c>
    </row>
    <row r="3058" spans="1:4" x14ac:dyDescent="0.2">
      <c r="A3058" s="54">
        <v>2997</v>
      </c>
      <c r="B3058" s="1221">
        <f>'Expenditures 15-22'!F10</f>
        <v>38308</v>
      </c>
      <c r="D3058" s="13" t="str">
        <f t="shared" si="46"/>
        <v>Error?</v>
      </c>
    </row>
    <row r="3059" spans="1:4" x14ac:dyDescent="0.2">
      <c r="A3059" s="54">
        <v>2998</v>
      </c>
      <c r="B3059" s="1221">
        <f>'Expenditures 15-22'!G10</f>
        <v>28956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96554</v>
      </c>
      <c r="C3062" s="13" t="s">
        <v>653</v>
      </c>
      <c r="D3062" s="13" t="str">
        <f t="shared" si="46"/>
        <v>Error?</v>
      </c>
    </row>
    <row r="3063" spans="1:4" x14ac:dyDescent="0.2">
      <c r="A3063" s="82">
        <v>3002</v>
      </c>
      <c r="D3063" s="13" t="str">
        <f t="shared" si="46"/>
        <v>OK</v>
      </c>
    </row>
    <row r="3064" spans="1:4" x14ac:dyDescent="0.2">
      <c r="A3064" s="54">
        <v>3003</v>
      </c>
      <c r="B3064" s="1221">
        <f>'Expenditures 15-22'!D213</f>
        <v>174</v>
      </c>
      <c r="D3064" s="13" t="str">
        <f t="shared" si="46"/>
        <v>Error?</v>
      </c>
    </row>
    <row r="3065" spans="1:4" x14ac:dyDescent="0.2">
      <c r="A3065" s="54">
        <v>3004</v>
      </c>
      <c r="B3065" s="1221">
        <f>'Expenditures 15-22'!K213</f>
        <v>174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9505</v>
      </c>
      <c r="C3225" s="13" t="s">
        <v>653</v>
      </c>
      <c r="D3225" s="13" t="str">
        <f t="shared" si="49"/>
        <v>Error?</v>
      </c>
    </row>
    <row r="3226" spans="1:4" x14ac:dyDescent="0.2">
      <c r="A3226" s="54">
        <v>3165</v>
      </c>
      <c r="B3226" s="1221">
        <f>'Acct Summary 7-8'!I8</f>
        <v>9505</v>
      </c>
      <c r="C3226" s="13" t="s">
        <v>653</v>
      </c>
      <c r="D3226" s="13" t="str">
        <f t="shared" si="49"/>
        <v>Error?</v>
      </c>
    </row>
    <row r="3227" spans="1:4" x14ac:dyDescent="0.2">
      <c r="A3227" s="54">
        <v>3166</v>
      </c>
      <c r="B3227" s="1221">
        <f>'Acct Summary 7-8'!I20</f>
        <v>9505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-15478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25213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-7565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13277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10095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9505</v>
      </c>
      <c r="C3320" s="13" t="s">
        <v>653</v>
      </c>
      <c r="D3320" s="13" t="str">
        <f t="shared" si="50"/>
        <v>Error?</v>
      </c>
    </row>
    <row r="3321" spans="1:4" x14ac:dyDescent="0.2">
      <c r="A3321" s="54">
        <v>3260</v>
      </c>
      <c r="B3321" s="1221">
        <f>'Acct Summary 7-8'!I79</f>
        <v>219345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228850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116297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30464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12827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159588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16281</v>
      </c>
      <c r="D3387" s="13" t="str">
        <f t="shared" si="51"/>
        <v>Error?</v>
      </c>
    </row>
    <row r="3388" spans="1:4" x14ac:dyDescent="0.2">
      <c r="A3388" s="54">
        <v>3327</v>
      </c>
      <c r="B3388" s="1221">
        <f>'Expenditures 15-22'!D211</f>
        <v>5733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16281</v>
      </c>
      <c r="C3390" s="13" t="s">
        <v>653</v>
      </c>
      <c r="D3390" s="13" t="str">
        <f t="shared" si="51"/>
        <v>Error?</v>
      </c>
    </row>
    <row r="3391" spans="1:4" x14ac:dyDescent="0.2">
      <c r="A3391" s="54">
        <v>3330</v>
      </c>
      <c r="B3391" s="1221">
        <f>'Expenditures 15-22'!K211</f>
        <v>5733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108310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200862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38302</v>
      </c>
      <c r="D3417" s="13" t="str">
        <f t="shared" si="52"/>
        <v>Error?</v>
      </c>
    </row>
    <row r="3418" spans="1:4" x14ac:dyDescent="0.2">
      <c r="A3418" s="82">
        <v>3357</v>
      </c>
      <c r="D3418" s="13" t="str">
        <f t="shared" si="52"/>
        <v>OK</v>
      </c>
    </row>
    <row r="3419" spans="1:4" x14ac:dyDescent="0.2">
      <c r="A3419" s="54">
        <v>3358</v>
      </c>
      <c r="B3419" s="1221">
        <f>'Assets-Liab 5-6'!F4</f>
        <v>231697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85748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228850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12085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43903</v>
      </c>
      <c r="C3446" s="13" t="s">
        <v>653</v>
      </c>
      <c r="D3446" s="13" t="str">
        <f t="shared" si="52"/>
        <v>Error?</v>
      </c>
    </row>
    <row r="3447" spans="1:4" x14ac:dyDescent="0.2">
      <c r="A3447" s="54">
        <v>3386</v>
      </c>
      <c r="B3447" s="1221">
        <f>'Tax Sched 24'!D16</f>
        <v>43903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11304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11304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11304</v>
      </c>
      <c r="D3567" s="13" t="str">
        <f t="shared" si="54"/>
        <v>Error?</v>
      </c>
    </row>
    <row r="3568" spans="1:4" x14ac:dyDescent="0.2">
      <c r="A3568" s="54">
        <v>3507</v>
      </c>
      <c r="B3568" s="1221">
        <f>'Assets-Liab 5-6'!K41</f>
        <v>11304</v>
      </c>
      <c r="C3568" s="13" t="s">
        <v>653</v>
      </c>
      <c r="D3568" s="13" t="str">
        <f t="shared" si="54"/>
        <v>Error?</v>
      </c>
    </row>
    <row r="3569" spans="1:4" x14ac:dyDescent="0.2">
      <c r="A3569" s="54">
        <v>3508</v>
      </c>
      <c r="B3569" s="1221">
        <f>'Acct Summary 7-8'!K4</f>
        <v>9053</v>
      </c>
      <c r="C3569" s="13" t="s">
        <v>653</v>
      </c>
      <c r="D3569" s="13" t="str">
        <f t="shared" si="54"/>
        <v>Error?</v>
      </c>
    </row>
    <row r="3570" spans="1:4" x14ac:dyDescent="0.2">
      <c r="A3570" s="54">
        <v>3509</v>
      </c>
      <c r="B3570" s="1221">
        <f>'Acct Summary 7-8'!K6</f>
        <v>6525</v>
      </c>
      <c r="C3570" s="13" t="s">
        <v>653</v>
      </c>
      <c r="D3570" s="13" t="str">
        <f t="shared" si="54"/>
        <v>Error?</v>
      </c>
    </row>
    <row r="3571" spans="1:4" x14ac:dyDescent="0.2">
      <c r="A3571" s="54">
        <v>3510</v>
      </c>
      <c r="B3571" s="1221">
        <f>'Acct Summary 7-8'!K8</f>
        <v>15578</v>
      </c>
      <c r="C3571" s="13" t="s">
        <v>653</v>
      </c>
      <c r="D3571" s="13" t="str">
        <f t="shared" si="54"/>
        <v>Error?</v>
      </c>
    </row>
    <row r="3572" spans="1:4" x14ac:dyDescent="0.2">
      <c r="A3572" s="54">
        <v>3511</v>
      </c>
      <c r="B3572" s="1221">
        <f>'Acct Summary 7-8'!K13</f>
        <v>13173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13173</v>
      </c>
      <c r="C3575" s="13" t="s">
        <v>653</v>
      </c>
      <c r="D3575" s="13" t="str">
        <f t="shared" si="54"/>
        <v>Error?</v>
      </c>
    </row>
    <row r="3576" spans="1:4" x14ac:dyDescent="0.2">
      <c r="A3576" s="54">
        <v>3515</v>
      </c>
      <c r="B3576" s="1221">
        <f>'Acct Summary 7-8'!K20</f>
        <v>2405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2405</v>
      </c>
      <c r="C3588" s="13" t="s">
        <v>653</v>
      </c>
      <c r="D3588" s="13" t="str">
        <f t="shared" si="55"/>
        <v>Error?</v>
      </c>
    </row>
    <row r="3589" spans="1:4" x14ac:dyDescent="0.2">
      <c r="A3589" s="54">
        <v>3528</v>
      </c>
      <c r="B3589" s="1221">
        <f>'Acct Summary 7-8'!K79</f>
        <v>8899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11304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9078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9078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9078</v>
      </c>
      <c r="C3635" s="13" t="s">
        <v>653</v>
      </c>
      <c r="D3635" s="13" t="str">
        <f t="shared" si="55"/>
        <v>Error?</v>
      </c>
    </row>
    <row r="3636" spans="1:4" x14ac:dyDescent="0.2">
      <c r="A3636" s="54">
        <v>3575</v>
      </c>
      <c r="B3636" s="1221">
        <f>'Expenditures 15-22'!E354</f>
        <v>9078</v>
      </c>
      <c r="C3636" s="13" t="s">
        <v>653</v>
      </c>
      <c r="D3636" s="13" t="str">
        <f t="shared" si="55"/>
        <v>Error?</v>
      </c>
    </row>
    <row r="3637" spans="1:4" x14ac:dyDescent="0.2">
      <c r="A3637" s="82">
        <v>3576</v>
      </c>
      <c r="D3637" s="13" t="str">
        <f t="shared" si="55"/>
        <v>OK</v>
      </c>
    </row>
    <row r="3638" spans="1:4" x14ac:dyDescent="0.2">
      <c r="A3638" s="54">
        <v>3577</v>
      </c>
      <c r="B3638" s="1221">
        <f>'Expenditures 15-22'!F337</f>
        <v>1045</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1045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1045</v>
      </c>
      <c r="C3642" s="13" t="s">
        <v>653</v>
      </c>
      <c r="D3642" s="13" t="str">
        <f t="shared" si="55"/>
        <v>Error?</v>
      </c>
    </row>
    <row r="3643" spans="1:4" x14ac:dyDescent="0.2">
      <c r="A3643" s="54">
        <v>3582</v>
      </c>
      <c r="B3643" s="1221">
        <f>'Expenditures 15-22'!F354</f>
        <v>1045</v>
      </c>
      <c r="C3643" s="13" t="s">
        <v>653</v>
      </c>
      <c r="D3643" s="13" t="str">
        <f t="shared" si="55"/>
        <v>Error?</v>
      </c>
    </row>
    <row r="3644" spans="1:4" x14ac:dyDescent="0.2">
      <c r="A3644" s="82">
        <v>3583</v>
      </c>
      <c r="D3644" s="13" t="str">
        <f t="shared" si="55"/>
        <v>OK</v>
      </c>
    </row>
    <row r="3645" spans="1:4" x14ac:dyDescent="0.2">
      <c r="A3645" s="54">
        <v>3584</v>
      </c>
      <c r="B3645" s="1221">
        <f>'Expenditures 15-22'!G337</f>
        <v>3050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3050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3050</v>
      </c>
      <c r="C3649" s="13" t="s">
        <v>653</v>
      </c>
      <c r="D3649" s="13" t="str">
        <f t="shared" si="56"/>
        <v>Error?</v>
      </c>
    </row>
    <row r="3650" spans="1:4" x14ac:dyDescent="0.2">
      <c r="A3650" s="54">
        <v>3589</v>
      </c>
      <c r="B3650" s="1221">
        <f>'Expenditures 15-22'!G354</f>
        <v>3050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13173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13173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13173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13173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9047</v>
      </c>
      <c r="C3725" s="13" t="s">
        <v>653</v>
      </c>
      <c r="D3725" s="13" t="str">
        <f t="shared" si="57"/>
        <v>Error?</v>
      </c>
    </row>
    <row r="3726" spans="1:4" x14ac:dyDescent="0.2">
      <c r="A3726" s="54">
        <v>3665</v>
      </c>
      <c r="B3726" s="1221">
        <f>'Tax Sched 24'!D13</f>
        <v>9047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374764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2058470</v>
      </c>
      <c r="C4122" s="13" t="s">
        <v>653</v>
      </c>
      <c r="D4122" s="13" t="str">
        <f t="shared" si="63"/>
        <v>Error?</v>
      </c>
    </row>
    <row r="4123" spans="1:4" x14ac:dyDescent="0.2">
      <c r="A4123" s="54">
        <v>4062</v>
      </c>
      <c r="B4123" s="1221">
        <f>'Acct Summary 7-8'!D10</f>
        <v>50836</v>
      </c>
      <c r="C4123" s="13" t="s">
        <v>653</v>
      </c>
      <c r="D4123" s="13" t="str">
        <f t="shared" si="63"/>
        <v>Error?</v>
      </c>
    </row>
    <row r="4124" spans="1:4" x14ac:dyDescent="0.2">
      <c r="A4124" s="54">
        <v>4063</v>
      </c>
      <c r="B4124" s="1221">
        <f>'Acct Summary 7-8'!E10</f>
        <v>102419</v>
      </c>
      <c r="C4124" s="13" t="s">
        <v>653</v>
      </c>
      <c r="D4124" s="13" t="str">
        <f t="shared" si="63"/>
        <v>Error?</v>
      </c>
    </row>
    <row r="4125" spans="1:4" x14ac:dyDescent="0.2">
      <c r="A4125" s="54">
        <v>4064</v>
      </c>
      <c r="B4125" s="1221">
        <f>'Acct Summary 7-8'!F10</f>
        <v>127235</v>
      </c>
      <c r="C4125" s="13" t="s">
        <v>653</v>
      </c>
      <c r="D4125" s="13" t="str">
        <f t="shared" si="63"/>
        <v>Error?</v>
      </c>
    </row>
    <row r="4126" spans="1:4" x14ac:dyDescent="0.2">
      <c r="A4126" s="54">
        <v>4065</v>
      </c>
      <c r="B4126" s="1221">
        <f>'Acct Summary 7-8'!G10</f>
        <v>97687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9505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15578</v>
      </c>
      <c r="C4130" s="13" t="s">
        <v>653</v>
      </c>
      <c r="D4130" s="13" t="str">
        <f t="shared" si="63"/>
        <v>Error?</v>
      </c>
    </row>
    <row r="4131" spans="1:4" x14ac:dyDescent="0.2">
      <c r="A4131" s="54">
        <v>4070</v>
      </c>
      <c r="B4131" s="1221">
        <f>'Acct Summary 7-8'!C18</f>
        <v>374764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2073948</v>
      </c>
      <c r="C4136" s="13" t="s">
        <v>653</v>
      </c>
      <c r="D4136" s="13" t="str">
        <f t="shared" si="63"/>
        <v>Error?</v>
      </c>
    </row>
    <row r="4137" spans="1:4" x14ac:dyDescent="0.2">
      <c r="A4137" s="54">
        <v>4076</v>
      </c>
      <c r="B4137" s="1221">
        <f>'Acct Summary 7-8'!D19</f>
        <v>25623</v>
      </c>
      <c r="C4137" s="13" t="s">
        <v>653</v>
      </c>
      <c r="D4137" s="13" t="str">
        <f t="shared" si="63"/>
        <v>Error?</v>
      </c>
    </row>
    <row r="4138" spans="1:4" x14ac:dyDescent="0.2">
      <c r="A4138" s="54">
        <v>4077</v>
      </c>
      <c r="B4138" s="1221">
        <f>'Acct Summary 7-8'!E19</f>
        <v>92324</v>
      </c>
      <c r="C4138" s="13" t="s">
        <v>653</v>
      </c>
      <c r="D4138" s="13" t="str">
        <f t="shared" si="63"/>
        <v>Error?</v>
      </c>
    </row>
    <row r="4139" spans="1:4" x14ac:dyDescent="0.2">
      <c r="A4139" s="54">
        <v>4078</v>
      </c>
      <c r="B4139" s="1221">
        <f>'Acct Summary 7-8'!F19</f>
        <v>134800</v>
      </c>
      <c r="C4139" s="13" t="s">
        <v>653</v>
      </c>
      <c r="D4139" s="13" t="str">
        <f t="shared" si="63"/>
        <v>Error?</v>
      </c>
    </row>
    <row r="4140" spans="1:4" x14ac:dyDescent="0.2">
      <c r="A4140" s="54">
        <v>4079</v>
      </c>
      <c r="B4140" s="1221">
        <f>'Acct Summary 7-8'!G19</f>
        <v>84410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13173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345000</v>
      </c>
      <c r="C4171" s="13" t="s">
        <v>653</v>
      </c>
      <c r="D4171" s="13" t="str">
        <f t="shared" si="64"/>
        <v>Error?</v>
      </c>
    </row>
    <row r="4172" spans="1:4" x14ac:dyDescent="0.2">
      <c r="A4172" s="54">
        <v>4111</v>
      </c>
      <c r="B4172" s="1221">
        <f>'Short-Term Long-Term Debt 25'!J49</f>
        <v>306698</v>
      </c>
      <c r="C4172" s="13" t="s">
        <v>653</v>
      </c>
      <c r="D4172" s="13" t="str">
        <f t="shared" si="64"/>
        <v>Error?</v>
      </c>
    </row>
    <row r="4173" spans="1:4" x14ac:dyDescent="0.2">
      <c r="A4173" s="54">
        <v>4112</v>
      </c>
      <c r="B4173" s="1221">
        <f>'Short-Term Long-Term Debt 25'!H49</f>
        <v>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249.43</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1289</v>
      </c>
      <c r="C4268" s="13" t="s">
        <v>653</v>
      </c>
      <c r="D4268" s="13" t="str">
        <f t="shared" si="65"/>
        <v>Error?</v>
      </c>
    </row>
    <row r="4269" spans="1:5" x14ac:dyDescent="0.2">
      <c r="A4269" s="90">
        <v>4208</v>
      </c>
      <c r="B4269" s="1221">
        <f>'FP Info 3'!J16</f>
        <v>769719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7607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9721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6525</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15257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19440255</v>
      </c>
      <c r="D4995" s="13" t="str">
        <f t="shared" si="77"/>
        <v>Error?</v>
      </c>
    </row>
    <row r="4996" spans="1:4" x14ac:dyDescent="0.2">
      <c r="A4996" s="90">
        <v>4935</v>
      </c>
      <c r="B4996" s="1221">
        <f>'FP Info 3'!H31</f>
        <v>1341377.5950000002</v>
      </c>
      <c r="D4996" s="13" t="str">
        <f t="shared" si="77"/>
        <v>Error?</v>
      </c>
    </row>
    <row r="4997" spans="1:4" x14ac:dyDescent="0.2">
      <c r="A4997" s="90">
        <v>4936</v>
      </c>
      <c r="B4997" s="1221">
        <f>'FP Info 3'!H37</f>
        <v>345000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6525</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9047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166907</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175954</v>
      </c>
      <c r="C5066" s="13" t="s">
        <v>653</v>
      </c>
      <c r="D5066" s="13" t="str">
        <f t="shared" si="78"/>
        <v>Error?</v>
      </c>
    </row>
    <row r="5067" spans="1:4" x14ac:dyDescent="0.2">
      <c r="A5067" s="54">
        <v>5006</v>
      </c>
      <c r="B5067" s="1221">
        <f>'Revenues 9-14'!C14</f>
        <v>107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47956</v>
      </c>
      <c r="D5069" s="13" t="str">
        <f t="shared" si="78"/>
        <v>Error?</v>
      </c>
    </row>
    <row r="5070" spans="1:4" x14ac:dyDescent="0.2">
      <c r="A5070" s="54">
        <v>5009</v>
      </c>
      <c r="B5070" s="1221">
        <f>'Revenues 9-14'!C17</f>
        <v>169</v>
      </c>
      <c r="D5070" s="13" t="str">
        <f t="shared" si="78"/>
        <v>Error?</v>
      </c>
    </row>
    <row r="5071" spans="1:4" x14ac:dyDescent="0.2">
      <c r="A5071" s="54">
        <v>5010</v>
      </c>
      <c r="B5071" s="1221">
        <f>'Revenues 9-14'!C18</f>
        <v>48232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653</v>
      </c>
      <c r="D5090" s="13" t="str">
        <f t="shared" si="78"/>
        <v>Error?</v>
      </c>
    </row>
    <row r="5091" spans="1:4" x14ac:dyDescent="0.2">
      <c r="A5091" s="54">
        <v>5030</v>
      </c>
      <c r="B5091" s="1221">
        <f>'Revenues 9-14'!C70</f>
        <v>1617</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2645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22779</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3136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3136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1610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49649</v>
      </c>
      <c r="D5118" s="13" t="str">
        <f t="shared" si="78"/>
        <v>Error?</v>
      </c>
    </row>
    <row r="5119" spans="1:4" x14ac:dyDescent="0.2">
      <c r="A5119" s="54">
        <v>5058</v>
      </c>
      <c r="B5119" s="1221">
        <f>'Revenues 9-14'!C107</f>
        <v>25882</v>
      </c>
      <c r="D5119" s="13" t="str">
        <f t="shared" ref="D5119:D5182" si="79">IF(ISBLANK(B5119),"OK",IF(A5119-B5119=0,"OK","Error?"))</f>
        <v>Error?</v>
      </c>
    </row>
    <row r="5120" spans="1:4" x14ac:dyDescent="0.2">
      <c r="A5120" s="54">
        <v>5059</v>
      </c>
      <c r="B5120" s="1221">
        <f>'Revenues 9-14'!C108</f>
        <v>77141</v>
      </c>
      <c r="C5120" s="13" t="s">
        <v>653</v>
      </c>
      <c r="D5120" s="13" t="str">
        <f t="shared" si="79"/>
        <v>Error?</v>
      </c>
    </row>
    <row r="5121" spans="1:4" x14ac:dyDescent="0.2">
      <c r="A5121" s="54">
        <v>5060</v>
      </c>
      <c r="B5121" s="1221">
        <f>'Revenues 9-14'!C109</f>
        <v>327242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1040254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1040254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23366</v>
      </c>
      <c r="D5134" s="13" t="str">
        <f t="shared" si="79"/>
        <v>Error?</v>
      </c>
    </row>
    <row r="5135" spans="1:4" x14ac:dyDescent="0.2">
      <c r="A5135" s="54">
        <v>5074</v>
      </c>
      <c r="B5135" s="1221">
        <f>'Revenues 9-14'!C126</f>
        <v>30911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54277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318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71394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125989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1166243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46642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14124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60766</v>
      </c>
      <c r="C5246" s="13" t="s">
        <v>653</v>
      </c>
      <c r="D5246" s="13" t="str">
        <f t="shared" si="80"/>
        <v>Error?</v>
      </c>
    </row>
    <row r="5247" spans="1:4" x14ac:dyDescent="0.2">
      <c r="A5247" s="54">
        <v>5186</v>
      </c>
      <c r="B5247" s="1221">
        <f>'Revenues 9-14'!C203</f>
        <v>96728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96728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190221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190221</v>
      </c>
      <c r="C5326" s="13" t="s">
        <v>653</v>
      </c>
      <c r="D5326" s="13" t="str">
        <f t="shared" si="82"/>
        <v>Error?</v>
      </c>
    </row>
    <row r="5327" spans="1:4" x14ac:dyDescent="0.2">
      <c r="A5327" s="54">
        <v>5266</v>
      </c>
      <c r="B5327" s="1221">
        <f>'Revenues 9-14'!C275</f>
        <v>1683706</v>
      </c>
      <c r="C5327" s="13" t="s">
        <v>653</v>
      </c>
      <c r="D5327" s="13" t="str">
        <f t="shared" si="82"/>
        <v>Error?</v>
      </c>
    </row>
    <row r="5328" spans="1:4" x14ac:dyDescent="0.2">
      <c r="A5328" s="54">
        <v>5267</v>
      </c>
      <c r="B5328" s="1221">
        <f>'Revenues 9-14'!D5</f>
        <v>45235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3644</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48879</v>
      </c>
      <c r="C5334" s="13" t="s">
        <v>653</v>
      </c>
      <c r="D5334" s="13" t="str">
        <f t="shared" si="82"/>
        <v>Error?</v>
      </c>
    </row>
    <row r="5335" spans="1:4" x14ac:dyDescent="0.2">
      <c r="A5335" s="54">
        <v>5274</v>
      </c>
      <c r="B5335" s="1221">
        <f>'Revenues 9-14'!D14</f>
        <v>31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31</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1926</v>
      </c>
      <c r="D5354" s="13" t="str">
        <f t="shared" si="82"/>
        <v>Error?</v>
      </c>
    </row>
    <row r="5355" spans="1:4" x14ac:dyDescent="0.2">
      <c r="A5355" s="54">
        <v>5294</v>
      </c>
      <c r="B5355" s="1221">
        <f>'Revenues 9-14'!D108</f>
        <v>1926</v>
      </c>
      <c r="C5355" s="13" t="s">
        <v>653</v>
      </c>
      <c r="D5355" s="13" t="str">
        <f t="shared" si="82"/>
        <v>Error?</v>
      </c>
    </row>
    <row r="5356" spans="1:4" x14ac:dyDescent="0.2">
      <c r="A5356" s="54">
        <v>5295</v>
      </c>
      <c r="B5356" s="1221">
        <f>'Revenues 9-14'!D109</f>
        <v>50836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50836</v>
      </c>
      <c r="C5508" s="13" t="s">
        <v>653</v>
      </c>
      <c r="D5508" s="13" t="str">
        <f t="shared" si="85"/>
        <v>Error?</v>
      </c>
    </row>
    <row r="5509" spans="1:4" x14ac:dyDescent="0.2">
      <c r="A5509" s="54">
        <v>5448</v>
      </c>
      <c r="B5509" s="1221">
        <f>'Revenues 9-14'!E5</f>
        <v>102340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102340</v>
      </c>
      <c r="C5513" s="13" t="s">
        <v>653</v>
      </c>
      <c r="D5513" s="13" t="str">
        <f t="shared" si="85"/>
        <v>Error?</v>
      </c>
    </row>
    <row r="5514" spans="1:4" x14ac:dyDescent="0.2">
      <c r="A5514" s="54">
        <v>5453</v>
      </c>
      <c r="B5514" s="1221">
        <f>'Revenues 9-14'!E14</f>
        <v>79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79</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102419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102419</v>
      </c>
      <c r="C5552" s="13" t="s">
        <v>653</v>
      </c>
      <c r="D5552" s="13" t="str">
        <f t="shared" si="85"/>
        <v>Error?</v>
      </c>
    </row>
    <row r="5553" spans="1:4" x14ac:dyDescent="0.2">
      <c r="A5553" s="54">
        <v>5492</v>
      </c>
      <c r="B5553" s="1221">
        <f>'Revenues 9-14'!F5</f>
        <v>21712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21712</v>
      </c>
      <c r="C5557" s="13" t="s">
        <v>653</v>
      </c>
      <c r="D5557" s="13" t="str">
        <f t="shared" si="85"/>
        <v>Error?</v>
      </c>
    </row>
    <row r="5558" spans="1:4" x14ac:dyDescent="0.2">
      <c r="A5558" s="54">
        <v>5497</v>
      </c>
      <c r="B5558" s="1221">
        <f>'Revenues 9-14'!F14</f>
        <v>14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21726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105280</v>
      </c>
      <c r="D5615" s="13" t="str">
        <f t="shared" si="86"/>
        <v>Error?</v>
      </c>
    </row>
    <row r="5616" spans="1:4" x14ac:dyDescent="0.2">
      <c r="A5616" s="82">
        <v>5555</v>
      </c>
      <c r="D5616" s="13" t="str">
        <f t="shared" si="86"/>
        <v>OK</v>
      </c>
    </row>
    <row r="5617" spans="1:4" x14ac:dyDescent="0.2">
      <c r="A5617" s="54">
        <v>5556</v>
      </c>
      <c r="B5617" s="1221">
        <f>'Revenues 9-14'!F152</f>
        <v>229</v>
      </c>
      <c r="D5617" s="13" t="str">
        <f t="shared" si="86"/>
        <v>Error?</v>
      </c>
    </row>
    <row r="5618" spans="1:4" x14ac:dyDescent="0.2">
      <c r="A5618" s="54">
        <v>5557</v>
      </c>
      <c r="B5618" s="1221">
        <f>'Revenues 9-14'!F154</f>
        <v>105509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105509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105509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127235</v>
      </c>
      <c r="C5720" s="13" t="s">
        <v>653</v>
      </c>
      <c r="D5720" s="13" t="str">
        <f t="shared" si="88"/>
        <v>Error?</v>
      </c>
    </row>
    <row r="5721" spans="1:4" x14ac:dyDescent="0.2">
      <c r="A5721" s="54">
        <v>5660</v>
      </c>
      <c r="B5721" s="1221">
        <f>'Revenues 9-14'!G5</f>
        <v>43903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43903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87806</v>
      </c>
      <c r="C5725" s="13" t="s">
        <v>653</v>
      </c>
      <c r="D5725" s="13" t="str">
        <f t="shared" si="88"/>
        <v>Error?</v>
      </c>
    </row>
    <row r="5726" spans="1:4" x14ac:dyDescent="0.2">
      <c r="A5726" s="54">
        <v>5665</v>
      </c>
      <c r="B5726" s="1221">
        <f>'Revenues 9-14'!G14</f>
        <v>59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9822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9881</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97687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9048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9048</v>
      </c>
      <c r="C5918" s="13" t="s">
        <v>653</v>
      </c>
      <c r="D5918" s="13" t="str">
        <f t="shared" si="91"/>
        <v>Error?</v>
      </c>
    </row>
    <row r="5919" spans="1:4" x14ac:dyDescent="0.2">
      <c r="A5919" s="54">
        <v>5858</v>
      </c>
      <c r="B5919" s="1221">
        <f>'Revenues 9-14'!I14</f>
        <v>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v>
      </c>
      <c r="C5923" s="13" t="s">
        <v>653</v>
      </c>
      <c r="D5923" s="13" t="str">
        <f t="shared" si="91"/>
        <v>Error?</v>
      </c>
    </row>
    <row r="5924" spans="1:4" x14ac:dyDescent="0.2">
      <c r="A5924" s="54">
        <v>5863</v>
      </c>
      <c r="B5924" s="1221">
        <f>'Revenues 9-14'!I65</f>
        <v>451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9505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9047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9047</v>
      </c>
      <c r="C5987" s="13" t="s">
        <v>653</v>
      </c>
      <c r="D5987" s="13" t="str">
        <f t="shared" si="92"/>
        <v>Error?</v>
      </c>
    </row>
    <row r="5988" spans="1:4" x14ac:dyDescent="0.2">
      <c r="A5988" s="54">
        <v>5927</v>
      </c>
      <c r="B5988" s="1221">
        <f>'Revenues 9-14'!K14</f>
        <v>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6</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6525</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15578</v>
      </c>
      <c r="C6023" s="13" t="s">
        <v>653</v>
      </c>
      <c r="D6023" s="13" t="str">
        <f t="shared" si="93"/>
        <v>Error?</v>
      </c>
    </row>
    <row r="6024" spans="1:5" x14ac:dyDescent="0.2">
      <c r="A6024" s="54">
        <v>5963</v>
      </c>
      <c r="B6024" s="1221">
        <f>'Revenues 9-14'!G109</f>
        <v>97687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9505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9053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18517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8817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198.98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34582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34582</v>
      </c>
      <c r="D6215" s="13" t="str">
        <f t="shared" si="96"/>
        <v>Error?</v>
      </c>
      <c r="E6215" s="13" t="s">
        <v>207</v>
      </c>
    </row>
    <row r="6216" spans="1:5" x14ac:dyDescent="0.2">
      <c r="A6216">
        <v>6155</v>
      </c>
      <c r="B6216" s="1221">
        <f>'Assets-Liab 5-6'!J41</f>
        <v>34582</v>
      </c>
      <c r="D6216" s="13" t="str">
        <f t="shared" si="96"/>
        <v>Error?</v>
      </c>
      <c r="E6216" s="13" t="s">
        <v>207</v>
      </c>
    </row>
    <row r="6217" spans="1:5" x14ac:dyDescent="0.2">
      <c r="A6217">
        <v>6156</v>
      </c>
      <c r="B6217" s="1221">
        <f>'Assets-Liab 5-6'!J4</f>
        <v>34582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80835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80835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80835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48663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48663</v>
      </c>
      <c r="D6229" s="13" t="str">
        <f t="shared" si="96"/>
        <v>Error?</v>
      </c>
      <c r="E6229" s="13" t="s">
        <v>207</v>
      </c>
    </row>
    <row r="6230" spans="1:5" x14ac:dyDescent="0.2">
      <c r="A6230">
        <v>6169</v>
      </c>
      <c r="B6230" s="1221">
        <f>'Acct Summary 7-8'!J20</f>
        <v>32172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32172</v>
      </c>
      <c r="D6263" s="13" t="str">
        <f t="shared" si="96"/>
        <v>Error?</v>
      </c>
      <c r="E6263" s="13" t="s">
        <v>207</v>
      </c>
    </row>
    <row r="6264" spans="1:5" x14ac:dyDescent="0.2">
      <c r="A6264">
        <v>6203</v>
      </c>
      <c r="B6264" s="1221">
        <f>'Acct Summary 7-8'!J79</f>
        <v>2410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34582</v>
      </c>
      <c r="D6266" s="13" t="str">
        <f t="shared" si="96"/>
        <v>Error?</v>
      </c>
      <c r="E6266" s="13" t="s">
        <v>207</v>
      </c>
    </row>
    <row r="6267" spans="1:5" x14ac:dyDescent="0.2">
      <c r="A6267">
        <v>6206</v>
      </c>
      <c r="B6267" s="1221">
        <f>'Acct Summary 7-8'!C82</f>
        <v>-15478</v>
      </c>
      <c r="D6267" s="13" t="str">
        <f t="shared" si="96"/>
        <v>Error?</v>
      </c>
      <c r="E6267" s="13" t="s">
        <v>207</v>
      </c>
    </row>
    <row r="6268" spans="1:5" x14ac:dyDescent="0.2">
      <c r="A6268">
        <v>6207</v>
      </c>
      <c r="B6268" s="1221">
        <f>'Acct Summary 7-8'!D82</f>
        <v>25213</v>
      </c>
      <c r="D6268" s="13" t="str">
        <f t="shared" si="96"/>
        <v>Error?</v>
      </c>
      <c r="E6268" s="13" t="s">
        <v>207</v>
      </c>
    </row>
    <row r="6269" spans="1:5" x14ac:dyDescent="0.2">
      <c r="A6269">
        <v>6208</v>
      </c>
      <c r="B6269" s="1221">
        <f>'Acct Summary 7-8'!E82</f>
        <v>10095</v>
      </c>
      <c r="D6269" s="13" t="str">
        <f t="shared" si="96"/>
        <v>Error?</v>
      </c>
      <c r="E6269" s="13" t="s">
        <v>207</v>
      </c>
    </row>
    <row r="6270" spans="1:5" x14ac:dyDescent="0.2">
      <c r="A6270">
        <v>6209</v>
      </c>
      <c r="B6270" s="1221">
        <f>'Acct Summary 7-8'!F82</f>
        <v>-7565</v>
      </c>
      <c r="D6270" s="13" t="str">
        <f t="shared" si="96"/>
        <v>Error?</v>
      </c>
      <c r="E6270" s="13" t="s">
        <v>207</v>
      </c>
    </row>
    <row r="6271" spans="1:5" x14ac:dyDescent="0.2">
      <c r="A6271">
        <v>6210</v>
      </c>
      <c r="B6271" s="1221">
        <f>'Acct Summary 7-8'!G82</f>
        <v>13277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9505</v>
      </c>
      <c r="D6273" s="13" t="str">
        <f t="shared" si="97"/>
        <v>Error?</v>
      </c>
      <c r="E6273" s="13" t="s">
        <v>207</v>
      </c>
    </row>
    <row r="6274" spans="1:5" x14ac:dyDescent="0.2">
      <c r="A6274">
        <v>6213</v>
      </c>
      <c r="B6274" s="1221">
        <f>'Acct Summary 7-8'!J82</f>
        <v>32172</v>
      </c>
      <c r="D6274" s="13" t="str">
        <f t="shared" si="97"/>
        <v>Error?</v>
      </c>
      <c r="E6274" s="13" t="s">
        <v>207</v>
      </c>
    </row>
    <row r="6275" spans="1:5" x14ac:dyDescent="0.2">
      <c r="A6275">
        <v>6214</v>
      </c>
      <c r="B6275" s="1221">
        <f>'Acct Summary 7-8'!K82</f>
        <v>2405</v>
      </c>
      <c r="D6275" s="13" t="str">
        <f t="shared" si="97"/>
        <v>Error?</v>
      </c>
      <c r="E6275" s="13" t="s">
        <v>207</v>
      </c>
    </row>
    <row r="6276" spans="1:5" x14ac:dyDescent="0.2">
      <c r="A6276">
        <v>6215</v>
      </c>
      <c r="B6276" s="1221">
        <f>'Acct Summary 7-8'!C83</f>
        <v>-0.14290462561167019</v>
      </c>
      <c r="D6276" s="13" t="str">
        <f t="shared" si="97"/>
        <v>Error?</v>
      </c>
      <c r="E6276" s="13" t="s">
        <v>207</v>
      </c>
    </row>
    <row r="6277" spans="1:5" x14ac:dyDescent="0.2">
      <c r="A6277">
        <v>6216</v>
      </c>
      <c r="B6277" s="1221">
        <f>'Acct Summary 7-8'!D83</f>
        <v>0.1255239915962203</v>
      </c>
      <c r="D6277" s="13" t="str">
        <f t="shared" si="97"/>
        <v>Error?</v>
      </c>
      <c r="E6277" s="13" t="s">
        <v>207</v>
      </c>
    </row>
    <row r="6278" spans="1:5" x14ac:dyDescent="0.2">
      <c r="A6278">
        <v>6217</v>
      </c>
      <c r="B6278" s="1221">
        <f>'Acct Summary 7-8'!E83</f>
        <v>0.26356326040415645</v>
      </c>
      <c r="D6278" s="13" t="str">
        <f t="shared" si="97"/>
        <v>Error?</v>
      </c>
      <c r="E6278" s="13" t="s">
        <v>207</v>
      </c>
    </row>
    <row r="6279" spans="1:5" x14ac:dyDescent="0.2">
      <c r="A6279">
        <v>6218</v>
      </c>
      <c r="B6279" s="1221">
        <f>'Acct Summary 7-8'!F83</f>
        <v>-3.2650401170494225E-2</v>
      </c>
      <c r="D6279" s="13" t="str">
        <f t="shared" si="97"/>
        <v>Error?</v>
      </c>
      <c r="E6279" s="13" t="s">
        <v>207</v>
      </c>
    </row>
    <row r="6280" spans="1:5" x14ac:dyDescent="0.2">
      <c r="A6280">
        <v>6219</v>
      </c>
      <c r="B6280" s="1221">
        <f>'Acct Summary 7-8'!G83</f>
        <v>0.15483743061062649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4.1533755735197728E-2</v>
      </c>
      <c r="D6282" s="13" t="str">
        <f t="shared" si="97"/>
        <v>Error?</v>
      </c>
      <c r="E6282" s="13" t="s">
        <v>207</v>
      </c>
    </row>
    <row r="6283" spans="1:5" x14ac:dyDescent="0.2">
      <c r="A6283">
        <v>6222</v>
      </c>
      <c r="B6283" s="1221">
        <f>'Acct Summary 7-8'!J83</f>
        <v>0.93031056619050378</v>
      </c>
      <c r="D6283" s="13" t="str">
        <f t="shared" si="97"/>
        <v>Error?</v>
      </c>
      <c r="E6283" s="13" t="s">
        <v>207</v>
      </c>
    </row>
    <row r="6284" spans="1:5" x14ac:dyDescent="0.2">
      <c r="A6284">
        <v>6223</v>
      </c>
      <c r="B6284" s="1221">
        <f>'Acct Summary 7-8'!K83</f>
        <v>0.21275654635527247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79806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79806</v>
      </c>
      <c r="D6301" s="13" t="str">
        <f t="shared" si="97"/>
        <v>Error?</v>
      </c>
      <c r="E6301" s="13" t="s">
        <v>207</v>
      </c>
    </row>
    <row r="6302" spans="1:5" x14ac:dyDescent="0.2">
      <c r="A6302">
        <v>6241</v>
      </c>
      <c r="B6302" s="1221">
        <f>'Revenues 9-14'!J14</f>
        <v>53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976</v>
      </c>
      <c r="D6350" s="13" t="str">
        <f t="shared" si="98"/>
        <v>Error?</v>
      </c>
      <c r="E6350" s="13" t="s">
        <v>207</v>
      </c>
    </row>
    <row r="6351" spans="1:5" x14ac:dyDescent="0.2">
      <c r="A6351">
        <v>6290</v>
      </c>
      <c r="B6351" s="1221">
        <f>'Revenues 9-14'!J108</f>
        <v>976</v>
      </c>
      <c r="D6351" s="13" t="str">
        <f t="shared" si="98"/>
        <v>Error?</v>
      </c>
      <c r="E6351" s="13" t="s">
        <v>207</v>
      </c>
    </row>
    <row r="6352" spans="1:5" x14ac:dyDescent="0.2">
      <c r="A6352">
        <v>6291</v>
      </c>
      <c r="B6352" s="1221">
        <f>'Revenues 9-14'!J109</f>
        <v>80835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85272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48663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80835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4355</v>
      </c>
      <c r="D7075" s="13" t="str">
        <f t="shared" si="109"/>
        <v>Error?</v>
      </c>
    </row>
    <row r="7076" spans="1:4" x14ac:dyDescent="0.2">
      <c r="A7076">
        <v>7015</v>
      </c>
      <c r="B7076" s="1221">
        <f>'Expenditures 15-22'!K212</f>
        <v>4355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15414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15414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10305</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546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10851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2092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2092</v>
      </c>
      <c r="D7198" s="13" t="str">
        <f t="shared" si="111"/>
        <v>Error?</v>
      </c>
    </row>
    <row r="7199" spans="1:4" x14ac:dyDescent="0.2">
      <c r="A7199">
        <v>7138</v>
      </c>
      <c r="B7199" s="1221">
        <f>'Expenditures 15-22'!C323</f>
        <v>10305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38358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48663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10305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38358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48663</v>
      </c>
      <c r="D7224" s="13" t="str">
        <f t="shared" si="111"/>
        <v>Error?</v>
      </c>
    </row>
    <row r="7225" spans="1:4" x14ac:dyDescent="0.2">
      <c r="A7225">
        <v>7164</v>
      </c>
      <c r="B7225" s="1221">
        <f>'Expenditures 15-22'!K332</f>
        <v>32172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64146</v>
      </c>
      <c r="D7251" s="13" t="str">
        <f t="shared" si="112"/>
        <v>Error?</v>
      </c>
    </row>
    <row r="7252" spans="1:4" x14ac:dyDescent="0.2">
      <c r="A7252">
        <f t="shared" si="113"/>
        <v>7191</v>
      </c>
      <c r="B7252" s="1221">
        <f>'Expenditures 15-22'!D9</f>
        <v>17347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3779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142848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20306</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20306</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1926</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1926</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3644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1926</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1926</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6ce3111e-7420-4802-b50a-75d4e9a0b980"/>
    <ds:schemaRef ds:uri="http://schemas.microsoft.com/sharepoint/v3"/>
    <ds:schemaRef ds:uri="http://schemas.microsoft.com/office/2006/metadata/properties"/>
    <ds:schemaRef ds:uri="d21dc803-237d-4c68-8692-8d731fd29118"/>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http://schemas.openxmlformats.org/package/2006/metadata/core-properties"/>
    <ds:schemaRef ds:uri="4d435f69-8686-490b-bd6d-b153bf22ab5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2017-10-10T13:37:09Z</cp:lastPrinted>
  <dcterms:created xsi:type="dcterms:W3CDTF">2003-10-29T19:06:34Z</dcterms:created>
  <dcterms:modified xsi:type="dcterms:W3CDTF">2017-10-18T14:39:23Z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